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120" yWindow="120" windowWidth="18960" windowHeight="11760" activeTab="1"/>
  </bookViews>
  <sheets>
    <sheet name="1" sheetId="2" r:id="rId1"/>
    <sheet name="2" sheetId="4" r:id="rId2"/>
  </sheets>
  <calcPr calcId="125725"/>
</workbook>
</file>

<file path=xl/calcChain.xml><?xml version="1.0" encoding="utf-8"?>
<calcChain xmlns="http://schemas.openxmlformats.org/spreadsheetml/2006/main">
  <c r="P180" i="4"/>
  <c r="P181" s="1"/>
  <c r="K180"/>
  <c r="K181" s="1"/>
  <c r="B87" s="1"/>
  <c r="J180"/>
  <c r="J181" s="1"/>
  <c r="A180"/>
  <c r="P177"/>
  <c r="K177"/>
  <c r="I177"/>
  <c r="B89" s="1"/>
  <c r="K176"/>
  <c r="J176"/>
  <c r="J177" s="1"/>
  <c r="B91" s="1"/>
  <c r="I176"/>
  <c r="H176"/>
  <c r="D176"/>
  <c r="C93" s="1"/>
  <c r="C176"/>
  <c r="B176"/>
  <c r="J175"/>
  <c r="P173"/>
  <c r="B93" s="1"/>
  <c r="K173"/>
  <c r="J173"/>
  <c r="F173"/>
  <c r="E173"/>
  <c r="D173"/>
  <c r="C173"/>
  <c r="C87" s="1"/>
  <c r="B173"/>
  <c r="M169"/>
  <c r="L169"/>
  <c r="K169"/>
  <c r="B85" s="1"/>
  <c r="J169"/>
  <c r="I169"/>
  <c r="H169"/>
  <c r="G169"/>
  <c r="B101" s="1"/>
  <c r="F169"/>
  <c r="E169"/>
  <c r="B92" s="1"/>
  <c r="D169"/>
  <c r="C169"/>
  <c r="B169"/>
  <c r="B170" s="1"/>
  <c r="C6" s="1"/>
  <c r="D163"/>
  <c r="E163" s="1"/>
  <c r="C163"/>
  <c r="B163"/>
  <c r="B162"/>
  <c r="A162"/>
  <c r="F161"/>
  <c r="C157"/>
  <c r="C156"/>
  <c r="A156"/>
  <c r="A154"/>
  <c r="C152"/>
  <c r="A152"/>
  <c r="C151"/>
  <c r="F150"/>
  <c r="A150"/>
  <c r="C149"/>
  <c r="C148"/>
  <c r="B148"/>
  <c r="D148" s="1"/>
  <c r="E148" s="1"/>
  <c r="A148"/>
  <c r="A146"/>
  <c r="C145"/>
  <c r="C144"/>
  <c r="A144"/>
  <c r="C143"/>
  <c r="B142"/>
  <c r="A142"/>
  <c r="B141"/>
  <c r="C140"/>
  <c r="B140"/>
  <c r="D140" s="1"/>
  <c r="E140" s="1"/>
  <c r="H134"/>
  <c r="G134"/>
  <c r="C134"/>
  <c r="B134"/>
  <c r="I133"/>
  <c r="F133"/>
  <c r="A163" s="1"/>
  <c r="D133"/>
  <c r="I132"/>
  <c r="F132"/>
  <c r="A102" s="1"/>
  <c r="D132"/>
  <c r="I131"/>
  <c r="F131"/>
  <c r="A161" s="1"/>
  <c r="D131"/>
  <c r="I130"/>
  <c r="F130"/>
  <c r="A100" s="1"/>
  <c r="D130"/>
  <c r="A130"/>
  <c r="I129"/>
  <c r="F129"/>
  <c r="A159" s="1"/>
  <c r="N172" s="1"/>
  <c r="D129"/>
  <c r="A129"/>
  <c r="I128"/>
  <c r="F128"/>
  <c r="A158" s="1"/>
  <c r="M172" s="1"/>
  <c r="D128"/>
  <c r="A128"/>
  <c r="I127"/>
  <c r="F127"/>
  <c r="A157" s="1"/>
  <c r="D127"/>
  <c r="I126"/>
  <c r="F126"/>
  <c r="D126"/>
  <c r="I125"/>
  <c r="F125"/>
  <c r="A155" s="1"/>
  <c r="L172" s="1"/>
  <c r="D125"/>
  <c r="I124"/>
  <c r="F124"/>
  <c r="A94" s="1"/>
  <c r="D124"/>
  <c r="I123"/>
  <c r="F123"/>
  <c r="A153" s="1"/>
  <c r="D123"/>
  <c r="I122"/>
  <c r="F122"/>
  <c r="D122"/>
  <c r="I121"/>
  <c r="F121"/>
  <c r="A151" s="1"/>
  <c r="D121"/>
  <c r="I120"/>
  <c r="F120"/>
  <c r="D120"/>
  <c r="I119"/>
  <c r="F119"/>
  <c r="A149" s="1"/>
  <c r="D119"/>
  <c r="I118"/>
  <c r="F118"/>
  <c r="D118"/>
  <c r="I117"/>
  <c r="F117"/>
  <c r="A147" s="1"/>
  <c r="D117"/>
  <c r="I116"/>
  <c r="F116"/>
  <c r="D116"/>
  <c r="I115"/>
  <c r="F115"/>
  <c r="A85" s="1"/>
  <c r="D115"/>
  <c r="I114"/>
  <c r="F114"/>
  <c r="D114"/>
  <c r="E112" s="1"/>
  <c r="N3" s="1"/>
  <c r="I113"/>
  <c r="F113"/>
  <c r="A143" s="1"/>
  <c r="D113"/>
  <c r="I112"/>
  <c r="F112"/>
  <c r="D112"/>
  <c r="I111"/>
  <c r="I134" s="1"/>
  <c r="F111"/>
  <c r="A81" s="1"/>
  <c r="D111"/>
  <c r="I110"/>
  <c r="F110"/>
  <c r="A140" s="1"/>
  <c r="D110"/>
  <c r="I109"/>
  <c r="F109"/>
  <c r="A139" s="1"/>
  <c r="D109"/>
  <c r="D134" s="1"/>
  <c r="F103"/>
  <c r="D103"/>
  <c r="E103" s="1"/>
  <c r="A103"/>
  <c r="F163" s="1"/>
  <c r="C102"/>
  <c r="H102" s="1"/>
  <c r="H162" s="1"/>
  <c r="C101"/>
  <c r="C161" s="1"/>
  <c r="A101"/>
  <c r="F101" s="1"/>
  <c r="A99"/>
  <c r="F99" s="1"/>
  <c r="B97"/>
  <c r="D97" s="1"/>
  <c r="E97" s="1"/>
  <c r="B96"/>
  <c r="D96" s="1"/>
  <c r="E96" s="1"/>
  <c r="A96"/>
  <c r="F156" s="1"/>
  <c r="A95"/>
  <c r="F155" s="1"/>
  <c r="D94"/>
  <c r="E94" s="1"/>
  <c r="C94"/>
  <c r="C154" s="1"/>
  <c r="B94"/>
  <c r="B154" s="1"/>
  <c r="D154" s="1"/>
  <c r="E154" s="1"/>
  <c r="A93"/>
  <c r="F93" s="1"/>
  <c r="A92"/>
  <c r="F152" s="1"/>
  <c r="A91"/>
  <c r="F151" s="1"/>
  <c r="F90"/>
  <c r="B90"/>
  <c r="B150" s="1"/>
  <c r="A89"/>
  <c r="F149" s="1"/>
  <c r="D88"/>
  <c r="E88" s="1"/>
  <c r="B88"/>
  <c r="G88" s="1"/>
  <c r="A88"/>
  <c r="F88" s="1"/>
  <c r="C86"/>
  <c r="H86" s="1"/>
  <c r="H146" s="1"/>
  <c r="A86"/>
  <c r="F146" s="1"/>
  <c r="A84"/>
  <c r="F84" s="1"/>
  <c r="A83"/>
  <c r="F143" s="1"/>
  <c r="A82"/>
  <c r="F142" s="1"/>
  <c r="D81"/>
  <c r="E81" s="1"/>
  <c r="C81"/>
  <c r="C141" s="1"/>
  <c r="B81"/>
  <c r="G81" s="1"/>
  <c r="C80"/>
  <c r="H80" s="1"/>
  <c r="H140" s="1"/>
  <c r="B80"/>
  <c r="A80"/>
  <c r="F80" s="1"/>
  <c r="F79"/>
  <c r="A79"/>
  <c r="F139" s="1"/>
  <c r="E76"/>
  <c r="H97" s="1"/>
  <c r="H157" s="1"/>
  <c r="K68"/>
  <c r="O170" s="1"/>
  <c r="C79" s="1"/>
  <c r="C68"/>
  <c r="M46"/>
  <c r="L46"/>
  <c r="G46"/>
  <c r="C90" s="1"/>
  <c r="E46"/>
  <c r="D46"/>
  <c r="Q45"/>
  <c r="P45"/>
  <c r="O45"/>
  <c r="K45"/>
  <c r="C45"/>
  <c r="P44"/>
  <c r="K44"/>
  <c r="O44" s="1"/>
  <c r="Q44" s="1"/>
  <c r="C44"/>
  <c r="P43"/>
  <c r="O43"/>
  <c r="Q43" s="1"/>
  <c r="K43"/>
  <c r="C43"/>
  <c r="P42"/>
  <c r="K42"/>
  <c r="O42" s="1"/>
  <c r="Q42" s="1"/>
  <c r="C42"/>
  <c r="Q41"/>
  <c r="P41"/>
  <c r="O41"/>
  <c r="K41"/>
  <c r="C41"/>
  <c r="P40"/>
  <c r="K40"/>
  <c r="O40" s="1"/>
  <c r="Q40" s="1"/>
  <c r="C40"/>
  <c r="P39"/>
  <c r="O39"/>
  <c r="Q39" s="1"/>
  <c r="K39"/>
  <c r="C39"/>
  <c r="P38"/>
  <c r="K38"/>
  <c r="O38" s="1"/>
  <c r="C38"/>
  <c r="Q37"/>
  <c r="P37"/>
  <c r="P46" s="1"/>
  <c r="P47" s="1"/>
  <c r="O37"/>
  <c r="K37"/>
  <c r="K46" s="1"/>
  <c r="C37"/>
  <c r="C36"/>
  <c r="C35"/>
  <c r="C34"/>
  <c r="C33"/>
  <c r="M32"/>
  <c r="L32"/>
  <c r="C32"/>
  <c r="K31"/>
  <c r="C31"/>
  <c r="K30"/>
  <c r="C30"/>
  <c r="K29"/>
  <c r="C29"/>
  <c r="K28"/>
  <c r="C28"/>
  <c r="K27"/>
  <c r="C27"/>
  <c r="K26"/>
  <c r="C26"/>
  <c r="K25"/>
  <c r="C25"/>
  <c r="K24"/>
  <c r="C24"/>
  <c r="K23"/>
  <c r="C23"/>
  <c r="K22"/>
  <c r="C22"/>
  <c r="K21"/>
  <c r="C21"/>
  <c r="K20"/>
  <c r="K32" s="1"/>
  <c r="C20"/>
  <c r="K19"/>
  <c r="C19"/>
  <c r="C46" s="1"/>
  <c r="C47" s="1"/>
  <c r="C13"/>
  <c r="J12"/>
  <c r="C12"/>
  <c r="K11"/>
  <c r="K12" s="1"/>
  <c r="J11"/>
  <c r="C11"/>
  <c r="R9"/>
  <c r="Q9"/>
  <c r="E8"/>
  <c r="D8"/>
  <c r="C8"/>
  <c r="E7"/>
  <c r="D7"/>
  <c r="C7"/>
  <c r="E6"/>
  <c r="D6"/>
  <c r="T5"/>
  <c r="S5"/>
  <c r="E5"/>
  <c r="C5"/>
  <c r="E4"/>
  <c r="D4"/>
  <c r="C4"/>
  <c r="D3"/>
  <c r="A129" i="2"/>
  <c r="F129" s="1"/>
  <c r="I169"/>
  <c r="B1" i="4"/>
  <c r="P181" i="2"/>
  <c r="P180"/>
  <c r="K180"/>
  <c r="K181" s="1"/>
  <c r="B87" s="1"/>
  <c r="J180"/>
  <c r="J181" s="1"/>
  <c r="A180"/>
  <c r="P177"/>
  <c r="K177"/>
  <c r="I177"/>
  <c r="B89" s="1"/>
  <c r="K176"/>
  <c r="J176"/>
  <c r="J177" s="1"/>
  <c r="B91" s="1"/>
  <c r="I176"/>
  <c r="H176"/>
  <c r="D176"/>
  <c r="C93" s="1"/>
  <c r="C176"/>
  <c r="B176"/>
  <c r="J175"/>
  <c r="P173"/>
  <c r="B93" s="1"/>
  <c r="K173"/>
  <c r="J173"/>
  <c r="F173"/>
  <c r="E173"/>
  <c r="D173"/>
  <c r="C173"/>
  <c r="C87" s="1"/>
  <c r="B173"/>
  <c r="M169"/>
  <c r="L169"/>
  <c r="K169"/>
  <c r="J169"/>
  <c r="H169"/>
  <c r="G169"/>
  <c r="B101" s="1"/>
  <c r="F169"/>
  <c r="E169"/>
  <c r="B92" s="1"/>
  <c r="D169"/>
  <c r="C169"/>
  <c r="C9" s="1"/>
  <c r="B169"/>
  <c r="B170" s="1"/>
  <c r="C6" s="1"/>
  <c r="D163"/>
  <c r="E163" s="1"/>
  <c r="C163"/>
  <c r="B163"/>
  <c r="B162"/>
  <c r="A162"/>
  <c r="F161"/>
  <c r="C157"/>
  <c r="C156"/>
  <c r="A156"/>
  <c r="A154"/>
  <c r="C152"/>
  <c r="A152"/>
  <c r="C151"/>
  <c r="F150"/>
  <c r="A150"/>
  <c r="C149"/>
  <c r="C148"/>
  <c r="B148"/>
  <c r="D148" s="1"/>
  <c r="E148" s="1"/>
  <c r="A148"/>
  <c r="A146"/>
  <c r="C145"/>
  <c r="C144"/>
  <c r="A144"/>
  <c r="C143"/>
  <c r="B142"/>
  <c r="A142"/>
  <c r="B141"/>
  <c r="D141" s="1"/>
  <c r="E141" s="1"/>
  <c r="H134"/>
  <c r="G134"/>
  <c r="C134"/>
  <c r="B134"/>
  <c r="I133"/>
  <c r="F133"/>
  <c r="A163" s="1"/>
  <c r="D133"/>
  <c r="I132"/>
  <c r="F132"/>
  <c r="D132"/>
  <c r="I131"/>
  <c r="F131"/>
  <c r="A161" s="1"/>
  <c r="D131"/>
  <c r="I130"/>
  <c r="D130"/>
  <c r="I129"/>
  <c r="D129"/>
  <c r="I128"/>
  <c r="D128"/>
  <c r="I127"/>
  <c r="F127"/>
  <c r="A157" s="1"/>
  <c r="D127"/>
  <c r="I126"/>
  <c r="F126"/>
  <c r="D126"/>
  <c r="I125"/>
  <c r="F125"/>
  <c r="A155" s="1"/>
  <c r="L172" s="1"/>
  <c r="D125"/>
  <c r="I124"/>
  <c r="F124"/>
  <c r="A94" s="1"/>
  <c r="D124"/>
  <c r="I123"/>
  <c r="F123"/>
  <c r="A153" s="1"/>
  <c r="D123"/>
  <c r="I122"/>
  <c r="F122"/>
  <c r="D122"/>
  <c r="I121"/>
  <c r="F121"/>
  <c r="A151" s="1"/>
  <c r="D121"/>
  <c r="I120"/>
  <c r="F120"/>
  <c r="D120"/>
  <c r="I119"/>
  <c r="F119"/>
  <c r="A149" s="1"/>
  <c r="D119"/>
  <c r="I118"/>
  <c r="F118"/>
  <c r="D118"/>
  <c r="I117"/>
  <c r="F117"/>
  <c r="A147" s="1"/>
  <c r="D117"/>
  <c r="I116"/>
  <c r="F116"/>
  <c r="D116"/>
  <c r="I115"/>
  <c r="F115"/>
  <c r="A85" s="1"/>
  <c r="D115"/>
  <c r="I114"/>
  <c r="F114"/>
  <c r="D114"/>
  <c r="E112" s="1"/>
  <c r="N3" s="1"/>
  <c r="I113"/>
  <c r="F113"/>
  <c r="A143" s="1"/>
  <c r="D113"/>
  <c r="I112"/>
  <c r="F112"/>
  <c r="D112"/>
  <c r="I111"/>
  <c r="I134" s="1"/>
  <c r="F111"/>
  <c r="A81" s="1"/>
  <c r="D111"/>
  <c r="I110"/>
  <c r="F110"/>
  <c r="A140" s="1"/>
  <c r="D110"/>
  <c r="I109"/>
  <c r="F109"/>
  <c r="A139" s="1"/>
  <c r="D109"/>
  <c r="D134" s="1"/>
  <c r="F103"/>
  <c r="D103"/>
  <c r="E103" s="1"/>
  <c r="A103"/>
  <c r="F163" s="1"/>
  <c r="C102"/>
  <c r="A102"/>
  <c r="F162" s="1"/>
  <c r="C101"/>
  <c r="C161" s="1"/>
  <c r="A101"/>
  <c r="F101" s="1"/>
  <c r="B97"/>
  <c r="D97" s="1"/>
  <c r="E97" s="1"/>
  <c r="B96"/>
  <c r="D96" s="1"/>
  <c r="E96" s="1"/>
  <c r="A96"/>
  <c r="F156" s="1"/>
  <c r="A95"/>
  <c r="F155" s="1"/>
  <c r="D94"/>
  <c r="E94" s="1"/>
  <c r="C94"/>
  <c r="C154" s="1"/>
  <c r="B94"/>
  <c r="B154" s="1"/>
  <c r="D154" s="1"/>
  <c r="E154" s="1"/>
  <c r="A93"/>
  <c r="F93" s="1"/>
  <c r="A92"/>
  <c r="F92" s="1"/>
  <c r="F91"/>
  <c r="A91"/>
  <c r="F151" s="1"/>
  <c r="F90"/>
  <c r="B90"/>
  <c r="B150" s="1"/>
  <c r="A89"/>
  <c r="F149" s="1"/>
  <c r="D88"/>
  <c r="E88" s="1"/>
  <c r="B88"/>
  <c r="A88"/>
  <c r="F88" s="1"/>
  <c r="F87"/>
  <c r="A87"/>
  <c r="F147" s="1"/>
  <c r="C86"/>
  <c r="A86"/>
  <c r="F146" s="1"/>
  <c r="A84"/>
  <c r="F84" s="1"/>
  <c r="A83"/>
  <c r="F143" s="1"/>
  <c r="A82"/>
  <c r="F142" s="1"/>
  <c r="D81"/>
  <c r="E81" s="1"/>
  <c r="C81"/>
  <c r="C141" s="1"/>
  <c r="B81"/>
  <c r="C80"/>
  <c r="B80"/>
  <c r="B140" s="1"/>
  <c r="A80"/>
  <c r="F80" s="1"/>
  <c r="F79"/>
  <c r="A79"/>
  <c r="E76"/>
  <c r="H97" s="1"/>
  <c r="H157" s="1"/>
  <c r="K68"/>
  <c r="O170" s="1"/>
  <c r="C79" s="1"/>
  <c r="C68"/>
  <c r="M46"/>
  <c r="L46"/>
  <c r="G46"/>
  <c r="C90" s="1"/>
  <c r="E46"/>
  <c r="D46"/>
  <c r="P45"/>
  <c r="O45"/>
  <c r="Q45" s="1"/>
  <c r="K45"/>
  <c r="C45"/>
  <c r="P44"/>
  <c r="K44"/>
  <c r="O44" s="1"/>
  <c r="Q44" s="1"/>
  <c r="C44"/>
  <c r="P43"/>
  <c r="O43"/>
  <c r="Q43" s="1"/>
  <c r="K43"/>
  <c r="C43"/>
  <c r="P42"/>
  <c r="K42"/>
  <c r="O42" s="1"/>
  <c r="Q42" s="1"/>
  <c r="C42"/>
  <c r="P41"/>
  <c r="O41"/>
  <c r="Q41" s="1"/>
  <c r="K41"/>
  <c r="C41"/>
  <c r="P40"/>
  <c r="K40"/>
  <c r="O40" s="1"/>
  <c r="Q40" s="1"/>
  <c r="C40"/>
  <c r="P39"/>
  <c r="O39"/>
  <c r="Q39" s="1"/>
  <c r="K39"/>
  <c r="C39"/>
  <c r="P38"/>
  <c r="K38"/>
  <c r="O38" s="1"/>
  <c r="C38"/>
  <c r="Q37"/>
  <c r="P37"/>
  <c r="P46" s="1"/>
  <c r="P47" s="1"/>
  <c r="O37"/>
  <c r="K37"/>
  <c r="K46" s="1"/>
  <c r="C37"/>
  <c r="C36"/>
  <c r="C35"/>
  <c r="C34"/>
  <c r="C33"/>
  <c r="M32"/>
  <c r="L32"/>
  <c r="K32"/>
  <c r="N5" s="1"/>
  <c r="C32"/>
  <c r="K31"/>
  <c r="C31"/>
  <c r="K30"/>
  <c r="C30"/>
  <c r="K29"/>
  <c r="C29"/>
  <c r="K28"/>
  <c r="C28"/>
  <c r="K27"/>
  <c r="C27"/>
  <c r="K26"/>
  <c r="C26"/>
  <c r="K25"/>
  <c r="C25"/>
  <c r="K24"/>
  <c r="C24"/>
  <c r="K23"/>
  <c r="C23"/>
  <c r="K22"/>
  <c r="C22"/>
  <c r="K21"/>
  <c r="C21"/>
  <c r="K20"/>
  <c r="C20"/>
  <c r="K19"/>
  <c r="C19"/>
  <c r="C46" s="1"/>
  <c r="C47" s="1"/>
  <c r="C13"/>
  <c r="C12"/>
  <c r="C11"/>
  <c r="R9"/>
  <c r="Q9"/>
  <c r="A130"/>
  <c r="F130" s="1"/>
  <c r="K11"/>
  <c r="K12" s="1"/>
  <c r="J11"/>
  <c r="J12" s="1"/>
  <c r="E8"/>
  <c r="D8"/>
  <c r="C8"/>
  <c r="E7"/>
  <c r="D7"/>
  <c r="C7"/>
  <c r="A128"/>
  <c r="F128" s="1"/>
  <c r="E6"/>
  <c r="D6"/>
  <c r="T5"/>
  <c r="S5"/>
  <c r="E5"/>
  <c r="C5"/>
  <c r="F4"/>
  <c r="E4"/>
  <c r="D4"/>
  <c r="C4"/>
  <c r="D3"/>
  <c r="G91" i="4" l="1"/>
  <c r="B151"/>
  <c r="D151" s="1"/>
  <c r="E151" s="1"/>
  <c r="D91"/>
  <c r="E91" s="1"/>
  <c r="G87"/>
  <c r="B147"/>
  <c r="D87"/>
  <c r="E87" s="1"/>
  <c r="N6"/>
  <c r="B84"/>
  <c r="C150"/>
  <c r="H90"/>
  <c r="H150" s="1"/>
  <c r="H79"/>
  <c r="C139"/>
  <c r="G148"/>
  <c r="F154"/>
  <c r="F94"/>
  <c r="G92"/>
  <c r="D92"/>
  <c r="E92" s="1"/>
  <c r="B152"/>
  <c r="D152" s="1"/>
  <c r="E152" s="1"/>
  <c r="G93"/>
  <c r="B153"/>
  <c r="D93"/>
  <c r="E93" s="1"/>
  <c r="C153"/>
  <c r="H93"/>
  <c r="H153" s="1"/>
  <c r="G141"/>
  <c r="G172"/>
  <c r="L180"/>
  <c r="L181" s="1"/>
  <c r="L176"/>
  <c r="L177" s="1"/>
  <c r="L173"/>
  <c r="F162"/>
  <c r="F102"/>
  <c r="C82"/>
  <c r="N4"/>
  <c r="D101"/>
  <c r="B161"/>
  <c r="D161" s="1"/>
  <c r="G101"/>
  <c r="G85"/>
  <c r="B145"/>
  <c r="D145" s="1"/>
  <c r="E145" s="1"/>
  <c r="D85"/>
  <c r="E85" s="1"/>
  <c r="H87"/>
  <c r="H147" s="1"/>
  <c r="C147"/>
  <c r="B83"/>
  <c r="N5"/>
  <c r="Q38"/>
  <c r="O46"/>
  <c r="O47" s="1"/>
  <c r="F141"/>
  <c r="F81"/>
  <c r="F85"/>
  <c r="F145"/>
  <c r="M180"/>
  <c r="M181" s="1"/>
  <c r="M176"/>
  <c r="M177" s="1"/>
  <c r="M173"/>
  <c r="N168"/>
  <c r="O168"/>
  <c r="N180"/>
  <c r="N181" s="1"/>
  <c r="N176"/>
  <c r="N177" s="1"/>
  <c r="N173"/>
  <c r="F100"/>
  <c r="F160"/>
  <c r="G89"/>
  <c r="B149"/>
  <c r="D149" s="1"/>
  <c r="E149" s="1"/>
  <c r="D89"/>
  <c r="E89" s="1"/>
  <c r="B86"/>
  <c r="B95"/>
  <c r="Q46"/>
  <c r="Q47" s="1"/>
  <c r="D150"/>
  <c r="E150" s="1"/>
  <c r="D141"/>
  <c r="E141" s="1"/>
  <c r="N7"/>
  <c r="H81"/>
  <c r="H141" s="1"/>
  <c r="F89"/>
  <c r="F92"/>
  <c r="H94"/>
  <c r="H154" s="1"/>
  <c r="G96"/>
  <c r="G97"/>
  <c r="B157"/>
  <c r="D157" s="1"/>
  <c r="E157" s="1"/>
  <c r="F4"/>
  <c r="D80"/>
  <c r="G82"/>
  <c r="F86"/>
  <c r="A87"/>
  <c r="F15" s="1"/>
  <c r="G94"/>
  <c r="F95"/>
  <c r="F96"/>
  <c r="A97"/>
  <c r="A98"/>
  <c r="G103"/>
  <c r="F140"/>
  <c r="A141"/>
  <c r="F144"/>
  <c r="A145"/>
  <c r="F148"/>
  <c r="B156"/>
  <c r="D156" s="1"/>
  <c r="E156" s="1"/>
  <c r="F91"/>
  <c r="D5"/>
  <c r="C9"/>
  <c r="E14"/>
  <c r="G80"/>
  <c r="F82"/>
  <c r="F83"/>
  <c r="H88"/>
  <c r="H148" s="1"/>
  <c r="H89"/>
  <c r="H149" s="1"/>
  <c r="D90"/>
  <c r="E90" s="1"/>
  <c r="H91"/>
  <c r="H151" s="1"/>
  <c r="H92"/>
  <c r="H152" s="1"/>
  <c r="C146"/>
  <c r="F159"/>
  <c r="A160"/>
  <c r="O172" s="1"/>
  <c r="C162"/>
  <c r="D162" s="1"/>
  <c r="E162" s="1"/>
  <c r="H83"/>
  <c r="H143" s="1"/>
  <c r="H84"/>
  <c r="H144" s="1"/>
  <c r="H85"/>
  <c r="H145" s="1"/>
  <c r="G102"/>
  <c r="H103"/>
  <c r="H163" s="1"/>
  <c r="F153"/>
  <c r="G90"/>
  <c r="H96"/>
  <c r="H156" s="1"/>
  <c r="H101"/>
  <c r="H161" s="1"/>
  <c r="D102"/>
  <c r="E102" s="1"/>
  <c r="B85" i="2"/>
  <c r="D85" s="1"/>
  <c r="E85" s="1"/>
  <c r="H80"/>
  <c r="H140" s="1"/>
  <c r="H86"/>
  <c r="H146" s="1"/>
  <c r="G88"/>
  <c r="C140"/>
  <c r="D140" s="1"/>
  <c r="E140" s="1"/>
  <c r="H102"/>
  <c r="H162" s="1"/>
  <c r="G81"/>
  <c r="G141" s="1"/>
  <c r="A100"/>
  <c r="A160"/>
  <c r="O172" s="1"/>
  <c r="G92"/>
  <c r="D92"/>
  <c r="E92" s="1"/>
  <c r="B152"/>
  <c r="D152" s="1"/>
  <c r="E152" s="1"/>
  <c r="G93"/>
  <c r="B153"/>
  <c r="D93"/>
  <c r="E93" s="1"/>
  <c r="C153"/>
  <c r="H93"/>
  <c r="H153" s="1"/>
  <c r="N4"/>
  <c r="C82"/>
  <c r="Q38"/>
  <c r="O46"/>
  <c r="O47" s="1"/>
  <c r="N6"/>
  <c r="B84"/>
  <c r="C150"/>
  <c r="D150" s="1"/>
  <c r="H90"/>
  <c r="H150" s="1"/>
  <c r="H79"/>
  <c r="C139"/>
  <c r="F81"/>
  <c r="F141"/>
  <c r="F145"/>
  <c r="F85"/>
  <c r="G91"/>
  <c r="B151"/>
  <c r="D151" s="1"/>
  <c r="E151" s="1"/>
  <c r="D91"/>
  <c r="E91" s="1"/>
  <c r="N7"/>
  <c r="A158"/>
  <c r="M172" s="1"/>
  <c r="A98"/>
  <c r="E14" s="1"/>
  <c r="A159"/>
  <c r="N172" s="1"/>
  <c r="A99"/>
  <c r="F154"/>
  <c r="F94"/>
  <c r="D101"/>
  <c r="B161"/>
  <c r="D161" s="1"/>
  <c r="G101"/>
  <c r="B145"/>
  <c r="D145" s="1"/>
  <c r="E145" s="1"/>
  <c r="H87"/>
  <c r="H147" s="1"/>
  <c r="C147"/>
  <c r="G87"/>
  <c r="B147"/>
  <c r="D87"/>
  <c r="E87" s="1"/>
  <c r="Q46"/>
  <c r="Q47" s="1"/>
  <c r="G148"/>
  <c r="G172"/>
  <c r="L173"/>
  <c r="L180"/>
  <c r="L181" s="1"/>
  <c r="L176"/>
  <c r="L177" s="1"/>
  <c r="G89"/>
  <c r="D89"/>
  <c r="E89" s="1"/>
  <c r="B149"/>
  <c r="D149" s="1"/>
  <c r="E149" s="1"/>
  <c r="B86"/>
  <c r="G97"/>
  <c r="G102"/>
  <c r="B157"/>
  <c r="D157" s="1"/>
  <c r="E157" s="1"/>
  <c r="D80"/>
  <c r="G82"/>
  <c r="B83"/>
  <c r="F86"/>
  <c r="G94"/>
  <c r="F95"/>
  <c r="F96"/>
  <c r="A97"/>
  <c r="F102"/>
  <c r="G103"/>
  <c r="F140"/>
  <c r="A141"/>
  <c r="F144"/>
  <c r="A145"/>
  <c r="F148"/>
  <c r="F152"/>
  <c r="B156"/>
  <c r="D156" s="1"/>
  <c r="E156" s="1"/>
  <c r="H81"/>
  <c r="H141" s="1"/>
  <c r="H83"/>
  <c r="H143" s="1"/>
  <c r="H85"/>
  <c r="H145" s="1"/>
  <c r="F89"/>
  <c r="H94"/>
  <c r="H154" s="1"/>
  <c r="G96"/>
  <c r="H103"/>
  <c r="H163" s="1"/>
  <c r="G80"/>
  <c r="F82"/>
  <c r="F83"/>
  <c r="H88"/>
  <c r="H148" s="1"/>
  <c r="H89"/>
  <c r="H149" s="1"/>
  <c r="D90"/>
  <c r="E90" s="1"/>
  <c r="H91"/>
  <c r="H151" s="1"/>
  <c r="H92"/>
  <c r="H152" s="1"/>
  <c r="F139"/>
  <c r="C146"/>
  <c r="C162"/>
  <c r="D162" s="1"/>
  <c r="E162" s="1"/>
  <c r="H84"/>
  <c r="H144" s="1"/>
  <c r="F153"/>
  <c r="D5"/>
  <c r="G90"/>
  <c r="H96"/>
  <c r="H156" s="1"/>
  <c r="H101"/>
  <c r="H161" s="1"/>
  <c r="D102"/>
  <c r="E102" s="1"/>
  <c r="I96" i="4" l="1"/>
  <c r="G156"/>
  <c r="I156" s="1"/>
  <c r="F175"/>
  <c r="F176" s="1"/>
  <c r="O169"/>
  <c r="B99" s="1"/>
  <c r="G153"/>
  <c r="I153" s="1"/>
  <c r="I93"/>
  <c r="G151"/>
  <c r="I151" s="1"/>
  <c r="I91"/>
  <c r="D147"/>
  <c r="E147" s="1"/>
  <c r="G150"/>
  <c r="I150" s="1"/>
  <c r="I90"/>
  <c r="G95"/>
  <c r="B155"/>
  <c r="E175"/>
  <c r="E176" s="1"/>
  <c r="N169"/>
  <c r="B143"/>
  <c r="D143" s="1"/>
  <c r="E143" s="1"/>
  <c r="G83"/>
  <c r="D83"/>
  <c r="E83" s="1"/>
  <c r="G173"/>
  <c r="C95" s="1"/>
  <c r="E9"/>
  <c r="B144"/>
  <c r="D144" s="1"/>
  <c r="E144" s="1"/>
  <c r="G84"/>
  <c r="D84"/>
  <c r="E84" s="1"/>
  <c r="P168"/>
  <c r="O180"/>
  <c r="O181" s="1"/>
  <c r="I181" s="1"/>
  <c r="G47" s="1"/>
  <c r="O176"/>
  <c r="O177" s="1"/>
  <c r="O173"/>
  <c r="F157"/>
  <c r="F97"/>
  <c r="F147"/>
  <c r="F87"/>
  <c r="F158"/>
  <c r="F98"/>
  <c r="I94"/>
  <c r="G154"/>
  <c r="I154" s="1"/>
  <c r="G157"/>
  <c r="I157" s="1"/>
  <c r="I97"/>
  <c r="G161"/>
  <c r="I161" s="1"/>
  <c r="E161" s="1"/>
  <c r="I101"/>
  <c r="E101" s="1"/>
  <c r="F14" s="1"/>
  <c r="D82"/>
  <c r="E82" s="1"/>
  <c r="C142"/>
  <c r="D142" s="1"/>
  <c r="E142" s="1"/>
  <c r="H82"/>
  <c r="H142" s="1"/>
  <c r="P178"/>
  <c r="G152"/>
  <c r="I152" s="1"/>
  <c r="I92"/>
  <c r="J14"/>
  <c r="C98"/>
  <c r="I141"/>
  <c r="D153"/>
  <c r="E153" s="1"/>
  <c r="I88"/>
  <c r="G147"/>
  <c r="I147" s="1"/>
  <c r="I87"/>
  <c r="G162"/>
  <c r="I162" s="1"/>
  <c r="I102"/>
  <c r="I80"/>
  <c r="E80" s="1"/>
  <c r="G140"/>
  <c r="I140" s="1"/>
  <c r="I103"/>
  <c r="G163"/>
  <c r="I163" s="1"/>
  <c r="G142"/>
  <c r="I142" s="1"/>
  <c r="B146"/>
  <c r="D146" s="1"/>
  <c r="E146" s="1"/>
  <c r="D86"/>
  <c r="E86" s="1"/>
  <c r="G86"/>
  <c r="G149"/>
  <c r="I149" s="1"/>
  <c r="I89"/>
  <c r="G145"/>
  <c r="I145" s="1"/>
  <c r="I85"/>
  <c r="H139"/>
  <c r="J15"/>
  <c r="K15" s="1"/>
  <c r="C99"/>
  <c r="B98"/>
  <c r="I81"/>
  <c r="I148"/>
  <c r="G85" i="2"/>
  <c r="G145" s="1"/>
  <c r="I145" s="1"/>
  <c r="B95"/>
  <c r="G95" s="1"/>
  <c r="E150"/>
  <c r="J14" s="1"/>
  <c r="F15"/>
  <c r="F99"/>
  <c r="F159"/>
  <c r="B144"/>
  <c r="D144" s="1"/>
  <c r="E144" s="1"/>
  <c r="G84"/>
  <c r="D84"/>
  <c r="E84" s="1"/>
  <c r="C142"/>
  <c r="D142" s="1"/>
  <c r="E142" s="1"/>
  <c r="H82"/>
  <c r="H142" s="1"/>
  <c r="D82"/>
  <c r="E82" s="1"/>
  <c r="F100"/>
  <c r="F160"/>
  <c r="I148"/>
  <c r="I94"/>
  <c r="G154"/>
  <c r="I154" s="1"/>
  <c r="G157"/>
  <c r="I157" s="1"/>
  <c r="I97"/>
  <c r="G147"/>
  <c r="I147" s="1"/>
  <c r="I87"/>
  <c r="I85"/>
  <c r="M180"/>
  <c r="M181" s="1"/>
  <c r="M176"/>
  <c r="M177" s="1"/>
  <c r="M173"/>
  <c r="N168"/>
  <c r="G153"/>
  <c r="I153" s="1"/>
  <c r="I93"/>
  <c r="P168"/>
  <c r="O180"/>
  <c r="O181" s="1"/>
  <c r="O176"/>
  <c r="O177" s="1"/>
  <c r="O173"/>
  <c r="I88"/>
  <c r="I141"/>
  <c r="I96"/>
  <c r="G156"/>
  <c r="I156" s="1"/>
  <c r="F157"/>
  <c r="F97"/>
  <c r="I103"/>
  <c r="G163"/>
  <c r="I163" s="1"/>
  <c r="I82"/>
  <c r="G142"/>
  <c r="I142" s="1"/>
  <c r="G162"/>
  <c r="I162" s="1"/>
  <c r="I102"/>
  <c r="G150"/>
  <c r="I150" s="1"/>
  <c r="I90"/>
  <c r="I80"/>
  <c r="E80" s="1"/>
  <c r="F14" s="1"/>
  <c r="G14" s="1"/>
  <c r="G140"/>
  <c r="I140" s="1"/>
  <c r="B143"/>
  <c r="D143" s="1"/>
  <c r="E143" s="1"/>
  <c r="G83"/>
  <c r="D83"/>
  <c r="E83" s="1"/>
  <c r="B146"/>
  <c r="D146" s="1"/>
  <c r="E146" s="1"/>
  <c r="D86"/>
  <c r="E86" s="1"/>
  <c r="G86"/>
  <c r="G149"/>
  <c r="I149" s="1"/>
  <c r="I89"/>
  <c r="G173"/>
  <c r="E9"/>
  <c r="F158"/>
  <c r="F98"/>
  <c r="G152"/>
  <c r="I152" s="1"/>
  <c r="I92"/>
  <c r="D147"/>
  <c r="E147" s="1"/>
  <c r="I81"/>
  <c r="D153"/>
  <c r="E153" s="1"/>
  <c r="G161"/>
  <c r="I161" s="1"/>
  <c r="E161" s="1"/>
  <c r="I101"/>
  <c r="E101" s="1"/>
  <c r="O168"/>
  <c r="N180"/>
  <c r="N181" s="1"/>
  <c r="N176"/>
  <c r="N177" s="1"/>
  <c r="N173"/>
  <c r="G151"/>
  <c r="I151" s="1"/>
  <c r="I91"/>
  <c r="H139"/>
  <c r="B79" i="4" l="1"/>
  <c r="D10"/>
  <c r="B159"/>
  <c r="G99"/>
  <c r="D99"/>
  <c r="H95"/>
  <c r="C155"/>
  <c r="D95"/>
  <c r="B158"/>
  <c r="G98"/>
  <c r="D98"/>
  <c r="K14"/>
  <c r="J13"/>
  <c r="P169"/>
  <c r="F3" s="1"/>
  <c r="G175"/>
  <c r="G176" s="1"/>
  <c r="C100" s="1"/>
  <c r="I95"/>
  <c r="E95" s="1"/>
  <c r="G155"/>
  <c r="B100"/>
  <c r="G146"/>
  <c r="I146" s="1"/>
  <c r="I86"/>
  <c r="C158"/>
  <c r="H98"/>
  <c r="H158" s="1"/>
  <c r="I83"/>
  <c r="G143"/>
  <c r="I143" s="1"/>
  <c r="I82"/>
  <c r="D155"/>
  <c r="I173"/>
  <c r="F13"/>
  <c r="G14"/>
  <c r="D9"/>
  <c r="C15" s="1"/>
  <c r="C3" s="1"/>
  <c r="C14" s="1"/>
  <c r="A173"/>
  <c r="C159"/>
  <c r="H99"/>
  <c r="H159" s="1"/>
  <c r="I84"/>
  <c r="G144"/>
  <c r="I144" s="1"/>
  <c r="J15" i="2"/>
  <c r="K15" s="1"/>
  <c r="F13"/>
  <c r="B155"/>
  <c r="I181"/>
  <c r="G47" s="1"/>
  <c r="D10" s="1"/>
  <c r="I173"/>
  <c r="F175"/>
  <c r="F176" s="1"/>
  <c r="C99" s="1"/>
  <c r="O169"/>
  <c r="B99" s="1"/>
  <c r="D9"/>
  <c r="A173"/>
  <c r="I84"/>
  <c r="G144"/>
  <c r="I144" s="1"/>
  <c r="K14"/>
  <c r="J13"/>
  <c r="P178"/>
  <c r="P169"/>
  <c r="G175"/>
  <c r="G176" s="1"/>
  <c r="C100" s="1"/>
  <c r="G146"/>
  <c r="I146" s="1"/>
  <c r="I86"/>
  <c r="I83"/>
  <c r="G143"/>
  <c r="I143" s="1"/>
  <c r="E175"/>
  <c r="E176" s="1"/>
  <c r="N169"/>
  <c r="G155"/>
  <c r="C95"/>
  <c r="H100" i="4" l="1"/>
  <c r="H160" s="1"/>
  <c r="C160"/>
  <c r="C104"/>
  <c r="G79"/>
  <c r="B139"/>
  <c r="B104"/>
  <c r="E1" s="1"/>
  <c r="D79"/>
  <c r="B160"/>
  <c r="D160" s="1"/>
  <c r="G100"/>
  <c r="D100"/>
  <c r="I99"/>
  <c r="E99" s="1"/>
  <c r="G159"/>
  <c r="I159" s="1"/>
  <c r="E159" s="1"/>
  <c r="H155"/>
  <c r="H164" s="1"/>
  <c r="H104"/>
  <c r="A176"/>
  <c r="P170"/>
  <c r="I155"/>
  <c r="E155" s="1"/>
  <c r="D158"/>
  <c r="G158"/>
  <c r="I158" s="1"/>
  <c r="E158" s="1"/>
  <c r="I98"/>
  <c r="E98" s="1"/>
  <c r="C164"/>
  <c r="D159"/>
  <c r="A176" i="2"/>
  <c r="P170"/>
  <c r="C15"/>
  <c r="C3" s="1"/>
  <c r="B79"/>
  <c r="G79" s="1"/>
  <c r="C160"/>
  <c r="H100"/>
  <c r="H160" s="1"/>
  <c r="C159"/>
  <c r="H99"/>
  <c r="H159" s="1"/>
  <c r="F3"/>
  <c r="B100"/>
  <c r="B98"/>
  <c r="C98"/>
  <c r="H95"/>
  <c r="C155"/>
  <c r="C104"/>
  <c r="D95"/>
  <c r="B159"/>
  <c r="G99"/>
  <c r="D99"/>
  <c r="I100" i="4" l="1"/>
  <c r="E100" s="1"/>
  <c r="G160"/>
  <c r="I160" s="1"/>
  <c r="E160" s="1"/>
  <c r="D139"/>
  <c r="B164"/>
  <c r="E17"/>
  <c r="J17" s="1"/>
  <c r="I33"/>
  <c r="E50" s="1"/>
  <c r="J50" s="1"/>
  <c r="G104"/>
  <c r="G139"/>
  <c r="I79"/>
  <c r="I104" s="1"/>
  <c r="I78" s="1"/>
  <c r="D104"/>
  <c r="D78" s="1"/>
  <c r="E79"/>
  <c r="D79" i="2"/>
  <c r="E79" s="1"/>
  <c r="B139"/>
  <c r="D139" s="1"/>
  <c r="D159"/>
  <c r="C14"/>
  <c r="C158"/>
  <c r="C164" s="1"/>
  <c r="H98"/>
  <c r="H158" s="1"/>
  <c r="B160"/>
  <c r="D160" s="1"/>
  <c r="G100"/>
  <c r="D100"/>
  <c r="B158"/>
  <c r="G98"/>
  <c r="G104" s="1"/>
  <c r="D98"/>
  <c r="H155"/>
  <c r="I95"/>
  <c r="E95" s="1"/>
  <c r="B104"/>
  <c r="E1" s="1"/>
  <c r="G139"/>
  <c r="I79"/>
  <c r="I99"/>
  <c r="E99" s="1"/>
  <c r="G159"/>
  <c r="I159" s="1"/>
  <c r="E159" s="1"/>
  <c r="D155"/>
  <c r="G164" i="4" l="1"/>
  <c r="I139"/>
  <c r="I164" s="1"/>
  <c r="E139"/>
  <c r="D164"/>
  <c r="D104" i="2"/>
  <c r="D78" s="1"/>
  <c r="B164"/>
  <c r="H104"/>
  <c r="G158"/>
  <c r="I158" s="1"/>
  <c r="E158" s="1"/>
  <c r="I98"/>
  <c r="E98" s="1"/>
  <c r="E17"/>
  <c r="J17" s="1"/>
  <c r="I33"/>
  <c r="E50" s="1"/>
  <c r="J50" s="1"/>
  <c r="H164"/>
  <c r="I155"/>
  <c r="E155" s="1"/>
  <c r="E139"/>
  <c r="I139"/>
  <c r="I100"/>
  <c r="E100" s="1"/>
  <c r="G160"/>
  <c r="I160" s="1"/>
  <c r="E160" s="1"/>
  <c r="D158"/>
  <c r="D164" s="1"/>
  <c r="I104" l="1"/>
  <c r="I78" s="1"/>
  <c r="G164"/>
  <c r="I164"/>
</calcChain>
</file>

<file path=xl/sharedStrings.xml><?xml version="1.0" encoding="utf-8"?>
<sst xmlns="http://schemas.openxmlformats.org/spreadsheetml/2006/main" count="323" uniqueCount="104">
  <si>
    <t>دينار</t>
  </si>
  <si>
    <t>دولار</t>
  </si>
  <si>
    <t>شركة الصرافة</t>
  </si>
  <si>
    <t>لنا</t>
  </si>
  <si>
    <t>له</t>
  </si>
  <si>
    <t>التاريخ</t>
  </si>
  <si>
    <t>سعر الدولار</t>
  </si>
  <si>
    <t>اجمالي القبض</t>
  </si>
  <si>
    <t>المخزن</t>
  </si>
  <si>
    <t>تصفية حساب الفروع بعد موافقة الشركة والمطابقة معها</t>
  </si>
  <si>
    <t>مجموع الوارد</t>
  </si>
  <si>
    <t>المبيعات النقدية</t>
  </si>
  <si>
    <t>مصروفات للفروع</t>
  </si>
  <si>
    <t>السابق</t>
  </si>
  <si>
    <t>اذا الفرع له</t>
  </si>
  <si>
    <t>اذا الفرع لنا</t>
  </si>
  <si>
    <t>ارجاع المواد</t>
  </si>
  <si>
    <t>تسديد الموردين</t>
  </si>
  <si>
    <t>المبيعات</t>
  </si>
  <si>
    <t>الشركة</t>
  </si>
  <si>
    <t>الشراء الخارجي</t>
  </si>
  <si>
    <t>الارجاعات</t>
  </si>
  <si>
    <t>صرف لنا</t>
  </si>
  <si>
    <t>قبض له</t>
  </si>
  <si>
    <t>النثريات</t>
  </si>
  <si>
    <t>المشتريات</t>
  </si>
  <si>
    <t>مصاريف المقاولات</t>
  </si>
  <si>
    <t>الرصيد</t>
  </si>
  <si>
    <t>السحب الشخصي</t>
  </si>
  <si>
    <t>الرصيد السابق</t>
  </si>
  <si>
    <t>اكراميات العمال</t>
  </si>
  <si>
    <t xml:space="preserve"> من الفرع للصرافة</t>
  </si>
  <si>
    <t xml:space="preserve">اكتب هنا </t>
  </si>
  <si>
    <t>الدوار السابق</t>
  </si>
  <si>
    <t>من الصرافة للفرع</t>
  </si>
  <si>
    <t>تحويل من الصرافة</t>
  </si>
  <si>
    <t>الرصيد الحالى</t>
  </si>
  <si>
    <t>الحركة المالية من الفروع</t>
  </si>
  <si>
    <t>تحويل الى الصرافة</t>
  </si>
  <si>
    <t>قبض من</t>
  </si>
  <si>
    <t>اشركة وفروع</t>
  </si>
  <si>
    <t>صرف الى</t>
  </si>
  <si>
    <t>تسديد للشركة</t>
  </si>
  <si>
    <t>نثرية</t>
  </si>
  <si>
    <t>الدوار النهائي</t>
  </si>
  <si>
    <t>نقل</t>
  </si>
  <si>
    <t>تحميل وتفريغ</t>
  </si>
  <si>
    <t>رقم الوصل</t>
  </si>
  <si>
    <t>اسم المشتري</t>
  </si>
  <si>
    <t>المبلغ بالدينار</t>
  </si>
  <si>
    <t>الواصل نقدا</t>
  </si>
  <si>
    <t>الاجل</t>
  </si>
  <si>
    <t>الحساب</t>
  </si>
  <si>
    <t>اجور العمال</t>
  </si>
  <si>
    <t>المدفوع نقدا</t>
  </si>
  <si>
    <t>عملاء</t>
  </si>
  <si>
    <t>مؤقته</t>
  </si>
  <si>
    <t>المقاولات</t>
  </si>
  <si>
    <t>الشراء بالدولار والدينار</t>
  </si>
  <si>
    <t>دينـــــــــــــــــــــــــــــــــار</t>
  </si>
  <si>
    <t>اسم البائع</t>
  </si>
  <si>
    <t>المبلغ بالدولار</t>
  </si>
  <si>
    <t>وصولات القبض</t>
  </si>
  <si>
    <t>المصروفات</t>
  </si>
  <si>
    <t>الملاحظات</t>
  </si>
  <si>
    <t>اليومي</t>
  </si>
  <si>
    <t>اليومي دولار</t>
  </si>
  <si>
    <t>الصندوق</t>
  </si>
  <si>
    <t>صرافة دولار</t>
  </si>
  <si>
    <t>الصرافة</t>
  </si>
  <si>
    <t>م المبيعات</t>
  </si>
  <si>
    <t>ديون العملاء</t>
  </si>
  <si>
    <t>الديون المؤقته</t>
  </si>
  <si>
    <t>ايجارات</t>
  </si>
  <si>
    <t>النثرية</t>
  </si>
  <si>
    <t>الاكراميات</t>
  </si>
  <si>
    <t>رواتب</t>
  </si>
  <si>
    <t>مكافأت</t>
  </si>
  <si>
    <t>ايفاد</t>
  </si>
  <si>
    <t>موردين</t>
  </si>
  <si>
    <t>عقوبات</t>
  </si>
  <si>
    <t>الارباح</t>
  </si>
  <si>
    <t>المتراكم دينار</t>
  </si>
  <si>
    <t xml:space="preserve">   المتراكم $</t>
  </si>
  <si>
    <t>مصروفات</t>
  </si>
  <si>
    <t>اكراميات</t>
  </si>
  <si>
    <t>المجهزين</t>
  </si>
  <si>
    <t>تسديد الشركة</t>
  </si>
  <si>
    <t>مج النثرية</t>
  </si>
  <si>
    <t>المقبوضات</t>
  </si>
  <si>
    <t>العملاء</t>
  </si>
  <si>
    <t>المؤقته</t>
  </si>
  <si>
    <t>المشتريات الاجل</t>
  </si>
  <si>
    <t>مع الحركة المالية من الفروع</t>
  </si>
  <si>
    <t>خارجي</t>
  </si>
  <si>
    <t>اجور التحميل</t>
  </si>
  <si>
    <t>فرع 1</t>
  </si>
  <si>
    <t>فرع 2</t>
  </si>
  <si>
    <t>فرع 3</t>
  </si>
  <si>
    <t>يكون التاريخ من الصفحة السابقة + 1</t>
  </si>
  <si>
    <t>من الصفحة السابقة الدوار النهائي</t>
  </si>
  <si>
    <t>من الصفحة السابقة الرصيد الحالي</t>
  </si>
  <si>
    <t>من الصفحة السابقة المتراكم</t>
  </si>
  <si>
    <t>أأمل النزول للصف 108 ايضا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</si>
</sst>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5" formatCode="_-* #,##0_-;_-* #,##0\-;_-* &quot;-&quot;??_-;_-@_-"/>
    <numFmt numFmtId="167" formatCode="[$-2010000]yyyy/mm/dd;@"/>
    <numFmt numFmtId="168" formatCode="_(* #,##0_);_(* \(#,##0\);_(* &quot;-&quot;??_);_(@_)"/>
    <numFmt numFmtId="169" formatCode="#,##0_ ;[Red]\-#,##0\ "/>
    <numFmt numFmtId="170" formatCode="[$$-2C0A]\ #,##0"/>
    <numFmt numFmtId="171" formatCode="[$$-440A]#,##0"/>
  </numFmts>
  <fonts count="3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0"/>
      <name val="Arial"/>
      <family val="2"/>
      <scheme val="minor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4"/>
      <color rgb="FF00B050"/>
      <name val="Arial"/>
      <family val="2"/>
    </font>
    <font>
      <sz val="10"/>
      <color rgb="FF00B050"/>
      <name val="Arial"/>
      <family val="2"/>
    </font>
    <font>
      <b/>
      <sz val="11"/>
      <color rgb="FF00B050"/>
      <name val="Arial"/>
      <family val="2"/>
    </font>
    <font>
      <sz val="10"/>
      <name val="Arial"/>
      <family val="2"/>
      <scheme val="minor"/>
    </font>
    <font>
      <b/>
      <sz val="11"/>
      <color rgb="FF00B050"/>
      <name val="Arial"/>
      <family val="2"/>
      <scheme val="minor"/>
    </font>
    <font>
      <sz val="14"/>
      <color rgb="FF00B050"/>
      <name val="Arial"/>
      <family val="2"/>
      <scheme val="minor"/>
    </font>
    <font>
      <sz val="9"/>
      <name val="Arial"/>
      <family val="2"/>
    </font>
    <font>
      <sz val="11"/>
      <name val="Arial"/>
      <family val="2"/>
      <scheme val="minor"/>
    </font>
    <font>
      <b/>
      <sz val="9"/>
      <color theme="5"/>
      <name val="Arial"/>
      <family val="2"/>
      <scheme val="minor"/>
    </font>
    <font>
      <sz val="11"/>
      <color theme="0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0"/>
      <name val="Arial"/>
      <family val="2"/>
    </font>
    <font>
      <sz val="9"/>
      <color theme="0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4"/>
      <name val="Traditional Arabic"/>
      <family val="1"/>
    </font>
    <font>
      <sz val="14"/>
      <color theme="1"/>
      <name val="Traditional Arabic"/>
      <family val="1"/>
    </font>
    <font>
      <sz val="12"/>
      <name val="Traditional Arabic"/>
      <family val="1"/>
    </font>
    <font>
      <b/>
      <sz val="16"/>
      <name val="Arial"/>
      <family val="2"/>
      <scheme val="minor"/>
    </font>
    <font>
      <b/>
      <sz val="10"/>
      <color rgb="FFFF0000"/>
      <name val="Arial"/>
      <family val="2"/>
    </font>
    <font>
      <b/>
      <sz val="2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 applyAlignment="1">
      <alignment horizontal="center" vertical="center"/>
    </xf>
    <xf numFmtId="167" fontId="4" fillId="0" borderId="3" xfId="0" applyNumberFormat="1" applyFont="1" applyBorder="1" applyProtection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2" xfId="0" applyFont="1" applyBorder="1"/>
    <xf numFmtId="0" fontId="8" fillId="0" borderId="5" xfId="0" applyFont="1" applyBorder="1" applyProtection="1">
      <protection locked="0"/>
    </xf>
    <xf numFmtId="165" fontId="9" fillId="0" borderId="6" xfId="1" applyNumberFormat="1" applyFont="1" applyBorder="1" applyProtection="1"/>
    <xf numFmtId="0" fontId="7" fillId="0" borderId="10" xfId="0" applyFont="1" applyBorder="1" applyProtection="1"/>
    <xf numFmtId="165" fontId="5" fillId="0" borderId="11" xfId="1" applyNumberFormat="1" applyFont="1" applyBorder="1" applyProtection="1"/>
    <xf numFmtId="165" fontId="5" fillId="0" borderId="12" xfId="1" applyNumberFormat="1" applyFont="1" applyBorder="1" applyProtection="1"/>
    <xf numFmtId="165" fontId="7" fillId="0" borderId="13" xfId="1" applyNumberFormat="1" applyFont="1" applyBorder="1"/>
    <xf numFmtId="168" fontId="5" fillId="0" borderId="14" xfId="1" applyNumberFormat="1" applyFont="1" applyBorder="1"/>
    <xf numFmtId="0" fontId="7" fillId="0" borderId="7" xfId="0" applyFont="1" applyBorder="1" applyProtection="1"/>
    <xf numFmtId="169" fontId="11" fillId="0" borderId="7" xfId="0" applyNumberFormat="1" applyFont="1" applyBorder="1" applyProtection="1"/>
    <xf numFmtId="0" fontId="7" fillId="0" borderId="0" xfId="0" applyFont="1" applyBorder="1"/>
    <xf numFmtId="0" fontId="7" fillId="0" borderId="16" xfId="0" applyFont="1" applyBorder="1"/>
    <xf numFmtId="165" fontId="5" fillId="0" borderId="17" xfId="1" applyNumberFormat="1" applyFont="1" applyBorder="1" applyProtection="1"/>
    <xf numFmtId="165" fontId="5" fillId="0" borderId="18" xfId="1" applyNumberFormat="1" applyFont="1" applyBorder="1" applyProtection="1"/>
    <xf numFmtId="0" fontId="3" fillId="0" borderId="19" xfId="0" applyFont="1" applyBorder="1"/>
    <xf numFmtId="168" fontId="5" fillId="2" borderId="14" xfId="1" applyNumberFormat="1" applyFont="1" applyFill="1" applyBorder="1"/>
    <xf numFmtId="165" fontId="11" fillId="0" borderId="7" xfId="0" applyNumberFormat="1" applyFont="1" applyBorder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1" fillId="0" borderId="20" xfId="0" applyFont="1" applyBorder="1"/>
    <xf numFmtId="165" fontId="11" fillId="0" borderId="14" xfId="1" applyNumberFormat="1" applyFont="1" applyBorder="1"/>
    <xf numFmtId="165" fontId="11" fillId="0" borderId="19" xfId="1" applyNumberFormat="1" applyFont="1" applyBorder="1"/>
    <xf numFmtId="0" fontId="7" fillId="0" borderId="17" xfId="0" applyFont="1" applyBorder="1" applyProtection="1"/>
    <xf numFmtId="165" fontId="11" fillId="0" borderId="20" xfId="1" applyNumberFormat="1" applyFont="1" applyBorder="1" applyProtection="1">
      <protection locked="0"/>
    </xf>
    <xf numFmtId="0" fontId="11" fillId="0" borderId="0" xfId="0" applyFont="1" applyBorder="1"/>
    <xf numFmtId="0" fontId="11" fillId="0" borderId="16" xfId="0" applyFont="1" applyBorder="1"/>
    <xf numFmtId="0" fontId="13" fillId="0" borderId="18" xfId="0" applyFont="1" applyBorder="1" applyAlignment="1"/>
    <xf numFmtId="165" fontId="14" fillId="0" borderId="7" xfId="1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65" fontId="15" fillId="0" borderId="18" xfId="1" applyNumberFormat="1" applyFont="1" applyBorder="1" applyProtection="1"/>
    <xf numFmtId="0" fontId="16" fillId="0" borderId="18" xfId="0" applyFont="1" applyBorder="1" applyAlignment="1"/>
    <xf numFmtId="165" fontId="16" fillId="0" borderId="7" xfId="1" applyNumberFormat="1" applyFont="1" applyBorder="1" applyAlignment="1" applyProtection="1">
      <alignment vertical="center"/>
    </xf>
    <xf numFmtId="165" fontId="5" fillId="0" borderId="18" xfId="1" applyNumberFormat="1" applyFont="1" applyBorder="1"/>
    <xf numFmtId="165" fontId="16" fillId="0" borderId="18" xfId="1" applyNumberFormat="1" applyFont="1" applyBorder="1" applyAlignment="1"/>
    <xf numFmtId="165" fontId="16" fillId="0" borderId="7" xfId="1" applyNumberFormat="1" applyFont="1" applyBorder="1" applyAlignment="1" applyProtection="1">
      <alignment vertical="center"/>
      <protection locked="0"/>
    </xf>
    <xf numFmtId="0" fontId="14" fillId="0" borderId="19" xfId="0" applyFont="1" applyBorder="1" applyAlignment="1" applyProtection="1">
      <alignment vertical="center"/>
      <protection locked="0"/>
    </xf>
    <xf numFmtId="0" fontId="17" fillId="0" borderId="4" xfId="0" applyFont="1" applyBorder="1" applyProtection="1">
      <protection locked="0"/>
    </xf>
    <xf numFmtId="0" fontId="7" fillId="0" borderId="0" xfId="0" applyFont="1" applyProtection="1"/>
    <xf numFmtId="165" fontId="11" fillId="0" borderId="24" xfId="1" applyNumberFormat="1" applyFont="1" applyBorder="1"/>
    <xf numFmtId="0" fontId="18" fillId="0" borderId="25" xfId="0" applyFont="1" applyBorder="1"/>
    <xf numFmtId="0" fontId="18" fillId="0" borderId="26" xfId="0" applyFont="1" applyBorder="1"/>
    <xf numFmtId="165" fontId="19" fillId="0" borderId="17" xfId="1" applyNumberFormat="1" applyFont="1" applyBorder="1" applyProtection="1"/>
    <xf numFmtId="165" fontId="5" fillId="0" borderId="27" xfId="1" applyNumberFormat="1" applyFont="1" applyBorder="1"/>
    <xf numFmtId="165" fontId="3" fillId="0" borderId="28" xfId="0" applyNumberFormat="1" applyFont="1" applyBorder="1"/>
    <xf numFmtId="0" fontId="17" fillId="0" borderId="5" xfId="0" applyFont="1" applyBorder="1" applyProtection="1">
      <protection locked="0"/>
    </xf>
    <xf numFmtId="165" fontId="5" fillId="0" borderId="7" xfId="1" applyNumberFormat="1" applyFont="1" applyBorder="1" applyProtection="1"/>
    <xf numFmtId="165" fontId="5" fillId="0" borderId="0" xfId="1" applyNumberFormat="1" applyFont="1"/>
    <xf numFmtId="165" fontId="16" fillId="0" borderId="27" xfId="1" applyNumberFormat="1" applyFont="1" applyBorder="1" applyAlignment="1"/>
    <xf numFmtId="165" fontId="16" fillId="0" borderId="7" xfId="1" applyNumberFormat="1" applyFont="1" applyBorder="1" applyAlignment="1">
      <alignment vertical="center"/>
    </xf>
    <xf numFmtId="165" fontId="16" fillId="0" borderId="19" xfId="1" applyNumberFormat="1" applyFont="1" applyBorder="1" applyAlignment="1">
      <alignment vertical="center"/>
    </xf>
    <xf numFmtId="0" fontId="20" fillId="0" borderId="8" xfId="0" applyFont="1" applyBorder="1"/>
    <xf numFmtId="0" fontId="20" fillId="0" borderId="9" xfId="0" applyFont="1" applyBorder="1" applyAlignment="1"/>
    <xf numFmtId="0" fontId="20" fillId="0" borderId="4" xfId="0" applyFont="1" applyBorder="1" applyAlignment="1"/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0" fillId="0" borderId="30" xfId="0" applyFont="1" applyBorder="1"/>
    <xf numFmtId="0" fontId="11" fillId="3" borderId="2" xfId="0" applyFont="1" applyFill="1" applyBorder="1"/>
    <xf numFmtId="0" fontId="20" fillId="0" borderId="31" xfId="0" applyFont="1" applyBorder="1"/>
    <xf numFmtId="165" fontId="20" fillId="0" borderId="7" xfId="1" applyNumberFormat="1" applyFont="1" applyBorder="1" applyProtection="1">
      <protection locked="0"/>
    </xf>
    <xf numFmtId="0" fontId="20" fillId="0" borderId="10" xfId="0" applyFont="1" applyBorder="1" applyProtection="1">
      <protection locked="0"/>
    </xf>
    <xf numFmtId="0" fontId="20" fillId="0" borderId="7" xfId="0" applyFont="1" applyBorder="1" applyProtection="1">
      <protection locked="0"/>
    </xf>
    <xf numFmtId="0" fontId="19" fillId="0" borderId="0" xfId="0" applyFont="1"/>
    <xf numFmtId="3" fontId="11" fillId="0" borderId="2" xfId="1" applyNumberFormat="1" applyFont="1" applyBorder="1" applyAlignment="1">
      <alignment horizontal="center" vertical="center"/>
    </xf>
    <xf numFmtId="169" fontId="7" fillId="0" borderId="2" xfId="1" applyNumberFormat="1" applyFont="1" applyBorder="1"/>
    <xf numFmtId="170" fontId="22" fillId="0" borderId="0" xfId="1" applyNumberFormat="1" applyFont="1" applyBorder="1" applyAlignment="1">
      <alignment horizontal="center" vertical="center"/>
    </xf>
    <xf numFmtId="169" fontId="23" fillId="0" borderId="0" xfId="1" applyNumberFormat="1" applyFont="1" applyBorder="1"/>
    <xf numFmtId="165" fontId="24" fillId="0" borderId="0" xfId="1" applyNumberFormat="1" applyFont="1"/>
    <xf numFmtId="3" fontId="25" fillId="0" borderId="0" xfId="0" applyNumberFormat="1" applyFont="1" applyAlignment="1">
      <alignment horizontal="center" vertical="center"/>
    </xf>
    <xf numFmtId="0" fontId="5" fillId="0" borderId="0" xfId="0" applyFont="1" applyBorder="1"/>
    <xf numFmtId="170" fontId="21" fillId="0" borderId="0" xfId="1" applyNumberFormat="1" applyFont="1" applyBorder="1" applyAlignment="1">
      <alignment horizontal="center" vertical="center"/>
    </xf>
    <xf numFmtId="0" fontId="5" fillId="0" borderId="8" xfId="0" applyFont="1" applyBorder="1"/>
    <xf numFmtId="0" fontId="5" fillId="0" borderId="9" xfId="0" applyFont="1" applyBorder="1"/>
    <xf numFmtId="0" fontId="5" fillId="0" borderId="12" xfId="0" applyFont="1" applyBorder="1"/>
    <xf numFmtId="0" fontId="5" fillId="0" borderId="32" xfId="0" applyFont="1" applyBorder="1"/>
    <xf numFmtId="0" fontId="6" fillId="0" borderId="0" xfId="0" applyFont="1" applyBorder="1"/>
    <xf numFmtId="0" fontId="5" fillId="0" borderId="18" xfId="0" applyFont="1" applyBorder="1"/>
    <xf numFmtId="0" fontId="27" fillId="0" borderId="7" xfId="0" applyFont="1" applyBorder="1"/>
    <xf numFmtId="0" fontId="5" fillId="0" borderId="7" xfId="0" applyFont="1" applyBorder="1"/>
    <xf numFmtId="0" fontId="5" fillId="0" borderId="19" xfId="0" applyFont="1" applyBorder="1"/>
    <xf numFmtId="0" fontId="7" fillId="0" borderId="33" xfId="0" applyFont="1" applyBorder="1"/>
    <xf numFmtId="0" fontId="7" fillId="0" borderId="34" xfId="0" applyFont="1" applyBorder="1"/>
    <xf numFmtId="0" fontId="7" fillId="0" borderId="34" xfId="0" applyFont="1" applyFill="1" applyBorder="1" applyProtection="1"/>
    <xf numFmtId="0" fontId="7" fillId="0" borderId="35" xfId="0" applyFont="1" applyBorder="1"/>
    <xf numFmtId="0" fontId="7" fillId="3" borderId="2" xfId="0" applyFont="1" applyFill="1" applyBorder="1"/>
    <xf numFmtId="0" fontId="7" fillId="0" borderId="2" xfId="0" applyFont="1" applyBorder="1"/>
    <xf numFmtId="0" fontId="7" fillId="0" borderId="18" xfId="0" applyFont="1" applyBorder="1"/>
    <xf numFmtId="0" fontId="7" fillId="0" borderId="7" xfId="0" applyFont="1" applyBorder="1"/>
    <xf numFmtId="0" fontId="7" fillId="0" borderId="7" xfId="0" applyFont="1" applyFill="1" applyBorder="1"/>
    <xf numFmtId="0" fontId="5" fillId="3" borderId="19" xfId="0" applyFont="1" applyFill="1" applyBorder="1"/>
    <xf numFmtId="0" fontId="5" fillId="0" borderId="36" xfId="0" applyFont="1" applyBorder="1" applyProtection="1">
      <protection locked="0"/>
    </xf>
    <xf numFmtId="0" fontId="5" fillId="0" borderId="10" xfId="0" applyFont="1" applyBorder="1" applyProtection="1">
      <protection locked="0"/>
    </xf>
    <xf numFmtId="165" fontId="5" fillId="0" borderId="10" xfId="1" applyNumberFormat="1" applyFont="1" applyBorder="1" applyProtection="1"/>
    <xf numFmtId="165" fontId="5" fillId="0" borderId="11" xfId="1" applyNumberFormat="1" applyFont="1" applyBorder="1" applyProtection="1">
      <protection locked="0"/>
    </xf>
    <xf numFmtId="165" fontId="5" fillId="0" borderId="19" xfId="1" applyNumberFormat="1" applyFont="1" applyBorder="1" applyProtection="1">
      <protection locked="0"/>
    </xf>
    <xf numFmtId="165" fontId="5" fillId="0" borderId="37" xfId="1" applyNumberFormat="1" applyFont="1" applyBorder="1" applyProtection="1">
      <protection locked="0"/>
    </xf>
    <xf numFmtId="0" fontId="5" fillId="0" borderId="7" xfId="0" applyFont="1" applyBorder="1" applyProtection="1">
      <protection locked="0"/>
    </xf>
    <xf numFmtId="165" fontId="5" fillId="0" borderId="7" xfId="1" applyNumberFormat="1" applyFont="1" applyBorder="1" applyProtection="1">
      <protection locked="0"/>
    </xf>
    <xf numFmtId="0" fontId="5" fillId="0" borderId="18" xfId="0" applyFont="1" applyBorder="1" applyProtection="1">
      <protection locked="0"/>
    </xf>
    <xf numFmtId="165" fontId="5" fillId="0" borderId="10" xfId="1" applyNumberFormat="1" applyFont="1" applyBorder="1" applyProtection="1">
      <protection locked="0"/>
    </xf>
    <xf numFmtId="0" fontId="5" fillId="0" borderId="27" xfId="0" applyFont="1" applyBorder="1"/>
    <xf numFmtId="0" fontId="5" fillId="0" borderId="38" xfId="0" applyFont="1" applyBorder="1"/>
    <xf numFmtId="165" fontId="5" fillId="0" borderId="38" xfId="0" applyNumberFormat="1" applyFont="1" applyBorder="1" applyProtection="1"/>
    <xf numFmtId="165" fontId="5" fillId="0" borderId="38" xfId="0" applyNumberFormat="1" applyFont="1" applyBorder="1"/>
    <xf numFmtId="0" fontId="5" fillId="0" borderId="28" xfId="0" applyFont="1" applyBorder="1"/>
    <xf numFmtId="0" fontId="7" fillId="0" borderId="1" xfId="0" applyFont="1" applyBorder="1" applyAlignment="1" applyProtection="1"/>
    <xf numFmtId="0" fontId="7" fillId="0" borderId="39" xfId="0" applyFont="1" applyBorder="1" applyAlignment="1" applyProtection="1"/>
    <xf numFmtId="0" fontId="7" fillId="0" borderId="5" xfId="0" applyFont="1" applyBorder="1" applyAlignment="1" applyProtection="1"/>
    <xf numFmtId="0" fontId="7" fillId="0" borderId="9" xfId="0" applyFont="1" applyBorder="1"/>
    <xf numFmtId="0" fontId="7" fillId="0" borderId="40" xfId="0" applyFont="1" applyBorder="1" applyProtection="1"/>
    <xf numFmtId="0" fontId="7" fillId="0" borderId="40" xfId="0" applyFont="1" applyBorder="1"/>
    <xf numFmtId="0" fontId="7" fillId="0" borderId="41" xfId="0" applyFont="1" applyBorder="1"/>
    <xf numFmtId="0" fontId="7" fillId="3" borderId="0" xfId="0" applyFont="1" applyFill="1" applyBorder="1" applyProtection="1"/>
    <xf numFmtId="0" fontId="7" fillId="0" borderId="41" xfId="0" applyFont="1" applyBorder="1" applyProtection="1"/>
    <xf numFmtId="0" fontId="5" fillId="0" borderId="42" xfId="0" applyFont="1" applyBorder="1" applyProtection="1">
      <protection locked="0"/>
    </xf>
    <xf numFmtId="165" fontId="5" fillId="0" borderId="23" xfId="1" applyNumberFormat="1" applyFont="1" applyBorder="1" applyProtection="1"/>
    <xf numFmtId="165" fontId="5" fillId="0" borderId="23" xfId="1" applyNumberFormat="1" applyFont="1" applyBorder="1" applyProtection="1">
      <protection locked="0"/>
    </xf>
    <xf numFmtId="165" fontId="5" fillId="0" borderId="42" xfId="1" applyNumberFormat="1" applyFont="1" applyBorder="1" applyProtection="1">
      <protection locked="0"/>
    </xf>
    <xf numFmtId="0" fontId="5" fillId="0" borderId="23" xfId="0" applyFont="1" applyBorder="1" applyProtection="1">
      <protection locked="0"/>
    </xf>
    <xf numFmtId="165" fontId="5" fillId="0" borderId="13" xfId="1" applyNumberFormat="1" applyFont="1" applyBorder="1" applyProtection="1"/>
    <xf numFmtId="0" fontId="5" fillId="0" borderId="17" xfId="0" applyFont="1" applyBorder="1" applyProtection="1">
      <protection locked="0"/>
    </xf>
    <xf numFmtId="165" fontId="5" fillId="0" borderId="19" xfId="1" applyNumberFormat="1" applyFont="1" applyBorder="1" applyProtection="1"/>
    <xf numFmtId="0" fontId="5" fillId="0" borderId="43" xfId="0" applyFont="1" applyBorder="1" applyProtection="1">
      <protection locked="0"/>
    </xf>
    <xf numFmtId="165" fontId="5" fillId="0" borderId="44" xfId="1" applyNumberFormat="1" applyFont="1" applyBorder="1" applyProtection="1"/>
    <xf numFmtId="165" fontId="5" fillId="0" borderId="44" xfId="1" applyNumberFormat="1" applyFont="1" applyBorder="1" applyProtection="1">
      <protection locked="0"/>
    </xf>
    <xf numFmtId="165" fontId="5" fillId="0" borderId="45" xfId="1" applyNumberFormat="1" applyFont="1" applyBorder="1" applyProtection="1">
      <protection locked="0"/>
    </xf>
    <xf numFmtId="0" fontId="5" fillId="0" borderId="38" xfId="0" applyFont="1" applyBorder="1" applyProtection="1">
      <protection locked="0"/>
    </xf>
    <xf numFmtId="165" fontId="5" fillId="0" borderId="28" xfId="1" applyNumberFormat="1" applyFont="1" applyBorder="1" applyProtection="1"/>
    <xf numFmtId="0" fontId="5" fillId="0" borderId="32" xfId="0" applyFont="1" applyBorder="1" applyProtection="1"/>
    <xf numFmtId="0" fontId="5" fillId="0" borderId="0" xfId="0" applyFont="1" applyBorder="1" applyProtection="1"/>
    <xf numFmtId="165" fontId="5" fillId="0" borderId="33" xfId="1" applyNumberFormat="1" applyFont="1" applyBorder="1" applyProtection="1"/>
    <xf numFmtId="165" fontId="5" fillId="0" borderId="34" xfId="1" applyNumberFormat="1" applyFont="1" applyBorder="1" applyProtection="1"/>
    <xf numFmtId="165" fontId="5" fillId="0" borderId="46" xfId="1" applyNumberFormat="1" applyFont="1" applyBorder="1" applyProtection="1"/>
    <xf numFmtId="165" fontId="5" fillId="0" borderId="47" xfId="0" applyNumberFormat="1" applyFont="1" applyBorder="1" applyProtection="1"/>
    <xf numFmtId="165" fontId="5" fillId="0" borderId="44" xfId="0" applyNumberFormat="1" applyFont="1" applyBorder="1" applyProtection="1"/>
    <xf numFmtId="165" fontId="5" fillId="0" borderId="48" xfId="0" applyNumberFormat="1" applyFont="1" applyBorder="1" applyProtection="1"/>
    <xf numFmtId="0" fontId="5" fillId="0" borderId="49" xfId="0" applyFont="1" applyBorder="1" applyProtection="1"/>
    <xf numFmtId="0" fontId="5" fillId="0" borderId="25" xfId="0" applyFont="1" applyBorder="1" applyProtection="1"/>
    <xf numFmtId="165" fontId="21" fillId="0" borderId="25" xfId="0" applyNumberFormat="1" applyFont="1" applyBorder="1" applyProtection="1"/>
    <xf numFmtId="165" fontId="5" fillId="0" borderId="25" xfId="1" applyNumberFormat="1" applyFont="1" applyBorder="1" applyProtection="1"/>
    <xf numFmtId="165" fontId="24" fillId="0" borderId="26" xfId="1" applyNumberFormat="1" applyFont="1" applyBorder="1" applyProtection="1"/>
    <xf numFmtId="165" fontId="5" fillId="0" borderId="0" xfId="0" applyNumberFormat="1" applyFont="1" applyBorder="1" applyProtection="1"/>
    <xf numFmtId="165" fontId="5" fillId="0" borderId="0" xfId="0" applyNumberFormat="1" applyFont="1" applyProtection="1"/>
    <xf numFmtId="0" fontId="5" fillId="0" borderId="8" xfId="0" applyFont="1" applyBorder="1" applyProtection="1"/>
    <xf numFmtId="0" fontId="5" fillId="0" borderId="4" xfId="0" applyFont="1" applyBorder="1" applyProtection="1"/>
    <xf numFmtId="0" fontId="5" fillId="0" borderId="9" xfId="0" applyFont="1" applyBorder="1" applyProtection="1"/>
    <xf numFmtId="0" fontId="26" fillId="0" borderId="9" xfId="0" applyFont="1" applyBorder="1" applyProtection="1"/>
    <xf numFmtId="0" fontId="27" fillId="0" borderId="0" xfId="0" applyFont="1" applyBorder="1" applyProtection="1"/>
    <xf numFmtId="0" fontId="5" fillId="0" borderId="16" xfId="0" applyFont="1" applyBorder="1" applyProtection="1"/>
    <xf numFmtId="0" fontId="7" fillId="3" borderId="1" xfId="0" applyFont="1" applyFill="1" applyBorder="1" applyAlignment="1"/>
    <xf numFmtId="0" fontId="7" fillId="0" borderId="50" xfId="0" applyFont="1" applyBorder="1"/>
    <xf numFmtId="0" fontId="7" fillId="0" borderId="1" xfId="0" applyFont="1" applyBorder="1"/>
    <xf numFmtId="0" fontId="5" fillId="0" borderId="11" xfId="0" applyFont="1" applyBorder="1" applyProtection="1">
      <protection locked="0"/>
    </xf>
    <xf numFmtId="0" fontId="5" fillId="0" borderId="53" xfId="0" applyFont="1" applyBorder="1" applyProtection="1">
      <protection locked="0"/>
    </xf>
    <xf numFmtId="0" fontId="5" fillId="0" borderId="14" xfId="0" applyFont="1" applyBorder="1" applyProtection="1">
      <protection locked="0"/>
    </xf>
    <xf numFmtId="165" fontId="5" fillId="0" borderId="33" xfId="0" applyNumberFormat="1" applyFont="1" applyBorder="1"/>
    <xf numFmtId="0" fontId="7" fillId="0" borderId="17" xfId="0" applyFont="1" applyBorder="1" applyAlignment="1"/>
    <xf numFmtId="0" fontId="7" fillId="0" borderId="54" xfId="0" applyFont="1" applyBorder="1" applyAlignment="1"/>
    <xf numFmtId="0" fontId="7" fillId="0" borderId="31" xfId="0" applyFont="1" applyBorder="1" applyAlignment="1"/>
    <xf numFmtId="0" fontId="5" fillId="0" borderId="16" xfId="0" applyFont="1" applyBorder="1"/>
    <xf numFmtId="0" fontId="5" fillId="0" borderId="49" xfId="0" applyFont="1" applyBorder="1"/>
    <xf numFmtId="0" fontId="5" fillId="0" borderId="25" xfId="0" applyFont="1" applyBorder="1"/>
    <xf numFmtId="0" fontId="5" fillId="0" borderId="26" xfId="0" applyFont="1" applyBorder="1"/>
    <xf numFmtId="2" fontId="28" fillId="0" borderId="0" xfId="0" applyNumberFormat="1" applyFont="1" applyFill="1" applyBorder="1"/>
    <xf numFmtId="168" fontId="28" fillId="0" borderId="0" xfId="1" applyNumberFormat="1" applyFont="1" applyFill="1" applyBorder="1"/>
    <xf numFmtId="171" fontId="28" fillId="0" borderId="0" xfId="0" applyNumberFormat="1" applyFont="1" applyFill="1" applyBorder="1"/>
    <xf numFmtId="2" fontId="28" fillId="0" borderId="0" xfId="1" applyNumberFormat="1" applyFont="1" applyFill="1" applyBorder="1"/>
    <xf numFmtId="168" fontId="24" fillId="0" borderId="0" xfId="1" applyNumberFormat="1" applyFont="1" applyFill="1" applyBorder="1"/>
    <xf numFmtId="171" fontId="24" fillId="0" borderId="0" xfId="0" applyNumberFormat="1" applyFont="1" applyFill="1" applyBorder="1"/>
    <xf numFmtId="2" fontId="28" fillId="0" borderId="7" xfId="1" applyNumberFormat="1" applyFont="1" applyFill="1" applyBorder="1"/>
    <xf numFmtId="3" fontId="28" fillId="0" borderId="7" xfId="1" applyNumberFormat="1" applyFont="1" applyFill="1" applyBorder="1"/>
    <xf numFmtId="3" fontId="28" fillId="0" borderId="0" xfId="1" applyNumberFormat="1" applyFont="1" applyFill="1" applyBorder="1"/>
    <xf numFmtId="170" fontId="28" fillId="0" borderId="7" xfId="0" applyNumberFormat="1" applyFont="1" applyFill="1" applyBorder="1"/>
    <xf numFmtId="0" fontId="28" fillId="0" borderId="0" xfId="0" applyFont="1" applyFill="1" applyBorder="1"/>
    <xf numFmtId="2" fontId="5" fillId="0" borderId="7" xfId="1" applyNumberFormat="1" applyFont="1" applyFill="1" applyBorder="1"/>
    <xf numFmtId="2" fontId="5" fillId="0" borderId="0" xfId="1" applyNumberFormat="1" applyFont="1" applyFill="1" applyBorder="1"/>
    <xf numFmtId="170" fontId="5" fillId="0" borderId="7" xfId="1" applyNumberFormat="1" applyFont="1" applyFill="1" applyBorder="1"/>
    <xf numFmtId="3" fontId="5" fillId="0" borderId="7" xfId="1" applyNumberFormat="1" applyFont="1" applyFill="1" applyBorder="1"/>
    <xf numFmtId="3" fontId="5" fillId="0" borderId="0" xfId="1" applyNumberFormat="1" applyFont="1" applyFill="1" applyBorder="1"/>
    <xf numFmtId="168" fontId="28" fillId="0" borderId="7" xfId="1" applyNumberFormat="1" applyFont="1" applyFill="1" applyBorder="1"/>
    <xf numFmtId="171" fontId="28" fillId="0" borderId="7" xfId="0" applyNumberFormat="1" applyFont="1" applyFill="1" applyBorder="1"/>
    <xf numFmtId="0" fontId="24" fillId="0" borderId="0" xfId="0" applyFont="1" applyFill="1" applyBorder="1"/>
    <xf numFmtId="170" fontId="28" fillId="0" borderId="0" xfId="1" applyNumberFormat="1" applyFont="1" applyFill="1" applyBorder="1"/>
    <xf numFmtId="0" fontId="3" fillId="0" borderId="7" xfId="0" applyFont="1" applyBorder="1"/>
    <xf numFmtId="0" fontId="2" fillId="0" borderId="7" xfId="0" applyFont="1" applyFill="1" applyBorder="1"/>
    <xf numFmtId="0" fontId="28" fillId="0" borderId="7" xfId="0" applyFont="1" applyFill="1" applyBorder="1"/>
    <xf numFmtId="0" fontId="29" fillId="0" borderId="7" xfId="0" applyFont="1" applyFill="1" applyBorder="1"/>
    <xf numFmtId="165" fontId="5" fillId="0" borderId="7" xfId="1" applyNumberFormat="1" applyFont="1" applyBorder="1"/>
    <xf numFmtId="165" fontId="28" fillId="0" borderId="7" xfId="1" applyNumberFormat="1" applyFont="1" applyFill="1" applyBorder="1"/>
    <xf numFmtId="165" fontId="28" fillId="0" borderId="10" xfId="1" applyNumberFormat="1" applyFont="1" applyFill="1" applyBorder="1"/>
    <xf numFmtId="165" fontId="24" fillId="0" borderId="0" xfId="1" applyNumberFormat="1" applyFont="1" applyFill="1" applyBorder="1"/>
    <xf numFmtId="165" fontId="28" fillId="0" borderId="0" xfId="1" applyNumberFormat="1" applyFont="1" applyFill="1" applyBorder="1"/>
    <xf numFmtId="165" fontId="29" fillId="0" borderId="0" xfId="1" applyNumberFormat="1" applyFont="1" applyFill="1" applyBorder="1"/>
    <xf numFmtId="165" fontId="30" fillId="0" borderId="7" xfId="1" applyNumberFormat="1" applyFont="1" applyFill="1" applyBorder="1"/>
    <xf numFmtId="165" fontId="30" fillId="0" borderId="7" xfId="1" applyNumberFormat="1" applyFont="1" applyFill="1" applyBorder="1" applyAlignment="1"/>
    <xf numFmtId="165" fontId="0" fillId="0" borderId="0" xfId="1" applyNumberFormat="1" applyFont="1"/>
    <xf numFmtId="165" fontId="28" fillId="0" borderId="7" xfId="1" applyNumberFormat="1" applyFont="1" applyFill="1" applyBorder="1" applyAlignment="1"/>
    <xf numFmtId="165" fontId="5" fillId="0" borderId="0" xfId="1" applyNumberFormat="1" applyFont="1" applyFill="1" applyBorder="1"/>
    <xf numFmtId="165" fontId="30" fillId="0" borderId="0" xfId="1" applyNumberFormat="1" applyFont="1" applyFill="1" applyBorder="1"/>
    <xf numFmtId="165" fontId="28" fillId="0" borderId="17" xfId="1" applyNumberFormat="1" applyFont="1" applyFill="1" applyBorder="1"/>
    <xf numFmtId="165" fontId="2" fillId="0" borderId="7" xfId="1" applyNumberFormat="1" applyFont="1" applyFill="1" applyBorder="1"/>
    <xf numFmtId="165" fontId="5" fillId="0" borderId="17" xfId="1" applyNumberFormat="1" applyFont="1" applyBorder="1"/>
    <xf numFmtId="0" fontId="29" fillId="0" borderId="0" xfId="0" applyFont="1" applyFill="1" applyBorder="1"/>
    <xf numFmtId="165" fontId="28" fillId="0" borderId="0" xfId="0" applyNumberFormat="1" applyFont="1" applyFill="1" applyBorder="1"/>
    <xf numFmtId="0" fontId="31" fillId="0" borderId="0" xfId="0" applyFont="1" applyFill="1" applyBorder="1" applyAlignment="1">
      <alignment horizontal="center" vertical="center"/>
    </xf>
    <xf numFmtId="165" fontId="32" fillId="0" borderId="6" xfId="1" applyNumberFormat="1" applyFont="1" applyFill="1" applyBorder="1" applyAlignment="1">
      <alignment horizontal="center" vertical="center"/>
    </xf>
    <xf numFmtId="165" fontId="33" fillId="0" borderId="7" xfId="1" applyNumberFormat="1" applyFont="1" applyFill="1" applyBorder="1" applyAlignment="1">
      <alignment horizontal="center" vertical="center"/>
    </xf>
    <xf numFmtId="0" fontId="34" fillId="0" borderId="2" xfId="0" applyFont="1" applyBorder="1" applyAlignment="1">
      <alignment horizontal="left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54" xfId="0" applyFont="1" applyBorder="1" applyAlignment="1" applyProtection="1">
      <alignment horizontal="center"/>
      <protection locked="0"/>
    </xf>
    <xf numFmtId="0" fontId="7" fillId="0" borderId="31" xfId="0" applyFont="1" applyBorder="1" applyAlignment="1" applyProtection="1">
      <alignment horizontal="center"/>
      <protection locked="0"/>
    </xf>
    <xf numFmtId="171" fontId="28" fillId="0" borderId="0" xfId="0" applyNumberFormat="1" applyFont="1" applyFill="1" applyBorder="1" applyAlignment="1">
      <alignment horizontal="center"/>
    </xf>
    <xf numFmtId="165" fontId="10" fillId="0" borderId="17" xfId="1" applyNumberFormat="1" applyFont="1" applyBorder="1" applyAlignment="1">
      <alignment horizontal="center"/>
    </xf>
    <xf numFmtId="165" fontId="10" fillId="0" borderId="14" xfId="1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6" fillId="0" borderId="9" xfId="0" applyFont="1" applyBorder="1" applyAlignment="1" applyProtection="1">
      <alignment horizontal="center"/>
    </xf>
    <xf numFmtId="0" fontId="7" fillId="0" borderId="42" xfId="0" applyFont="1" applyBorder="1" applyAlignment="1" applyProtection="1">
      <alignment horizontal="center"/>
      <protection locked="0"/>
    </xf>
    <xf numFmtId="0" fontId="7" fillId="0" borderId="51" xfId="0" applyFont="1" applyBorder="1" applyAlignment="1" applyProtection="1">
      <alignment horizontal="center"/>
      <protection locked="0"/>
    </xf>
    <xf numFmtId="0" fontId="7" fillId="0" borderId="52" xfId="0" applyFont="1" applyBorder="1" applyAlignment="1" applyProtection="1">
      <alignment horizontal="center"/>
      <protection locked="0"/>
    </xf>
    <xf numFmtId="165" fontId="12" fillId="0" borderId="12" xfId="1" applyNumberFormat="1" applyFont="1" applyBorder="1" applyAlignment="1">
      <alignment horizontal="center"/>
    </xf>
    <xf numFmtId="165" fontId="12" fillId="0" borderId="23" xfId="1" applyNumberFormat="1" applyFont="1" applyBorder="1" applyAlignment="1">
      <alignment horizontal="center"/>
    </xf>
    <xf numFmtId="165" fontId="12" fillId="0" borderId="13" xfId="1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9" xfId="0" applyFont="1" applyFill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5" fontId="10" fillId="0" borderId="7" xfId="1" applyNumberFormat="1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67" fontId="4" fillId="4" borderId="3" xfId="0" applyNumberFormat="1" applyFont="1" applyFill="1" applyBorder="1" applyProtection="1"/>
    <xf numFmtId="0" fontId="35" fillId="0" borderId="0" xfId="0" applyFont="1"/>
    <xf numFmtId="165" fontId="19" fillId="4" borderId="17" xfId="1" applyNumberFormat="1" applyFont="1" applyFill="1" applyBorder="1" applyProtection="1"/>
    <xf numFmtId="165" fontId="35" fillId="0" borderId="0" xfId="1" applyNumberFormat="1" applyFont="1"/>
    <xf numFmtId="165" fontId="16" fillId="4" borderId="7" xfId="1" applyNumberFormat="1" applyFont="1" applyFill="1" applyBorder="1" applyAlignment="1" applyProtection="1">
      <alignment vertical="center"/>
    </xf>
    <xf numFmtId="3" fontId="5" fillId="4" borderId="7" xfId="1" applyNumberFormat="1" applyFont="1" applyFill="1" applyBorder="1"/>
    <xf numFmtId="0" fontId="3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T181"/>
  <sheetViews>
    <sheetView rightToLeft="1" workbookViewId="0">
      <selection activeCell="B2" sqref="B2"/>
    </sheetView>
  </sheetViews>
  <sheetFormatPr defaultRowHeight="14.25"/>
  <cols>
    <col min="2" max="2" width="16.125" customWidth="1"/>
    <col min="3" max="3" width="12.125" customWidth="1"/>
    <col min="4" max="4" width="10.5" customWidth="1"/>
    <col min="5" max="5" width="11.5" customWidth="1"/>
    <col min="6" max="6" width="12" customWidth="1"/>
    <col min="9" max="9" width="13.75" customWidth="1"/>
    <col min="10" max="10" width="12.125" customWidth="1"/>
    <col min="14" max="14" width="11.375" customWidth="1"/>
  </cols>
  <sheetData>
    <row r="1" spans="1:20" ht="21" thickBot="1">
      <c r="A1" s="1" t="s">
        <v>5</v>
      </c>
      <c r="B1" s="2">
        <v>42370</v>
      </c>
      <c r="C1" s="3"/>
      <c r="D1" s="3"/>
      <c r="E1" s="4" t="str">
        <f>IF(B104=C104,"","راجع الادخالات هناك خطأ")</f>
        <v/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6.5" thickBot="1">
      <c r="A2" s="3"/>
      <c r="B2" s="6" t="s">
        <v>6</v>
      </c>
      <c r="C2" s="7">
        <v>1200</v>
      </c>
      <c r="D2" s="8" t="s">
        <v>7</v>
      </c>
      <c r="E2" s="3"/>
      <c r="F2" s="3"/>
      <c r="G2" s="3"/>
      <c r="H2" s="3"/>
      <c r="I2" s="3"/>
      <c r="J2" s="3"/>
      <c r="K2" s="3"/>
      <c r="L2" s="3"/>
      <c r="M2" s="239" t="s">
        <v>8</v>
      </c>
      <c r="N2" s="239"/>
      <c r="O2" s="3"/>
      <c r="P2" s="3"/>
      <c r="Q2" s="240" t="s">
        <v>9</v>
      </c>
      <c r="R2" s="241"/>
      <c r="S2" s="241"/>
      <c r="T2" s="242"/>
    </row>
    <row r="3" spans="1:20" ht="15">
      <c r="A3" s="3"/>
      <c r="B3" s="9" t="s">
        <v>10</v>
      </c>
      <c r="C3" s="10">
        <f>C15</f>
        <v>0</v>
      </c>
      <c r="D3" s="11">
        <f>D46</f>
        <v>0</v>
      </c>
      <c r="E3" s="12" t="s">
        <v>11</v>
      </c>
      <c r="F3" s="13">
        <f>P169+N169+O169</f>
        <v>0</v>
      </c>
      <c r="G3" s="243" t="s">
        <v>12</v>
      </c>
      <c r="H3" s="243"/>
      <c r="I3" s="3"/>
      <c r="J3" s="3"/>
      <c r="K3" s="3"/>
      <c r="L3" s="3"/>
      <c r="M3" s="14" t="s">
        <v>13</v>
      </c>
      <c r="N3" s="15">
        <f>E112</f>
        <v>45692697</v>
      </c>
      <c r="O3" s="3"/>
      <c r="P3" s="3"/>
      <c r="Q3" s="244" t="s">
        <v>14</v>
      </c>
      <c r="R3" s="244" t="s">
        <v>15</v>
      </c>
      <c r="S3" s="16"/>
      <c r="T3" s="17"/>
    </row>
    <row r="4" spans="1:20" ht="15">
      <c r="A4" s="3"/>
      <c r="B4" s="14" t="s">
        <v>16</v>
      </c>
      <c r="C4" s="18">
        <f>L32</f>
        <v>0</v>
      </c>
      <c r="D4" s="19">
        <f>B173</f>
        <v>0</v>
      </c>
      <c r="E4" s="20" t="str">
        <f>B172</f>
        <v>العملاء</v>
      </c>
      <c r="F4" s="21">
        <f>G169</f>
        <v>0</v>
      </c>
      <c r="G4" s="217" t="s">
        <v>17</v>
      </c>
      <c r="H4" s="218"/>
      <c r="I4" s="3"/>
      <c r="J4" s="3"/>
      <c r="K4" s="3"/>
      <c r="L4" s="3"/>
      <c r="M4" s="14" t="s">
        <v>18</v>
      </c>
      <c r="N4" s="22">
        <f>C47</f>
        <v>0</v>
      </c>
      <c r="O4" s="3"/>
      <c r="P4" s="3"/>
      <c r="Q4" s="245"/>
      <c r="R4" s="245"/>
      <c r="S4" s="246" t="s">
        <v>19</v>
      </c>
      <c r="T4" s="247"/>
    </row>
    <row r="5" spans="1:20" ht="15.75" thickBot="1">
      <c r="A5" s="23"/>
      <c r="B5" s="14" t="s">
        <v>20</v>
      </c>
      <c r="C5" s="18">
        <f>L46</f>
        <v>0</v>
      </c>
      <c r="D5" s="19">
        <f>C173</f>
        <v>0</v>
      </c>
      <c r="E5" s="20" t="str">
        <f>C172</f>
        <v>المؤقته</v>
      </c>
      <c r="F5" s="3"/>
      <c r="G5" s="3"/>
      <c r="H5" s="3"/>
      <c r="I5" s="3"/>
      <c r="J5" s="3"/>
      <c r="K5" s="3"/>
      <c r="L5" s="3"/>
      <c r="M5" s="14" t="s">
        <v>21</v>
      </c>
      <c r="N5" s="22">
        <f>K32</f>
        <v>0</v>
      </c>
      <c r="O5" s="3"/>
      <c r="P5" s="24"/>
      <c r="Q5" s="25" t="s">
        <v>22</v>
      </c>
      <c r="R5" s="25" t="s">
        <v>23</v>
      </c>
      <c r="S5" s="26">
        <f>R6+R7+R8</f>
        <v>0</v>
      </c>
      <c r="T5" s="27">
        <f>Q6+Q7+Q8</f>
        <v>0</v>
      </c>
    </row>
    <row r="6" spans="1:20" ht="18">
      <c r="A6" s="3"/>
      <c r="B6" s="14" t="s">
        <v>24</v>
      </c>
      <c r="C6" s="18">
        <f>B170</f>
        <v>0</v>
      </c>
      <c r="D6" s="19">
        <f>D173</f>
        <v>0</v>
      </c>
      <c r="E6" s="20" t="str">
        <f>D172</f>
        <v>المقاولات</v>
      </c>
      <c r="F6" s="3"/>
      <c r="G6" s="3"/>
      <c r="H6" s="3"/>
      <c r="I6" s="228" t="s">
        <v>2</v>
      </c>
      <c r="J6" s="229"/>
      <c r="K6" s="230"/>
      <c r="M6" s="14" t="s">
        <v>25</v>
      </c>
      <c r="N6" s="22">
        <f>K46</f>
        <v>0</v>
      </c>
      <c r="O6" s="3"/>
      <c r="P6" s="28" t="s">
        <v>96</v>
      </c>
      <c r="Q6" s="29"/>
      <c r="R6" s="29"/>
      <c r="S6" s="30"/>
      <c r="T6" s="31"/>
    </row>
    <row r="7" spans="1:20" ht="15">
      <c r="A7" s="3"/>
      <c r="B7" s="14" t="s">
        <v>26</v>
      </c>
      <c r="C7" s="18">
        <f>F169</f>
        <v>0</v>
      </c>
      <c r="D7" s="19">
        <f>E173</f>
        <v>0</v>
      </c>
      <c r="E7" s="20" t="str">
        <f>E172</f>
        <v>السحب الشخصي</v>
      </c>
      <c r="F7" s="3"/>
      <c r="G7" s="3"/>
      <c r="H7" s="3"/>
      <c r="I7" s="32"/>
      <c r="J7" s="33" t="s">
        <v>0</v>
      </c>
      <c r="K7" s="34" t="s">
        <v>1</v>
      </c>
      <c r="M7" s="14" t="s">
        <v>27</v>
      </c>
      <c r="N7" s="22">
        <f>N3-N4+N5+N6</f>
        <v>45692697</v>
      </c>
      <c r="O7" s="3"/>
      <c r="P7" s="28" t="s">
        <v>97</v>
      </c>
      <c r="Q7" s="29"/>
      <c r="R7" s="29"/>
      <c r="S7" s="30"/>
      <c r="T7" s="31"/>
    </row>
    <row r="8" spans="1:20" ht="15.75" thickBot="1">
      <c r="A8" s="3"/>
      <c r="B8" s="14" t="s">
        <v>28</v>
      </c>
      <c r="C8" s="18">
        <f>H169</f>
        <v>0</v>
      </c>
      <c r="D8" s="35">
        <f>F173</f>
        <v>0</v>
      </c>
      <c r="E8" s="20" t="str">
        <f>F172</f>
        <v>عقوبات</v>
      </c>
      <c r="F8" s="3"/>
      <c r="G8" s="3"/>
      <c r="H8" s="3"/>
      <c r="I8" s="36" t="s">
        <v>29</v>
      </c>
      <c r="J8" s="37"/>
      <c r="K8" s="37"/>
      <c r="M8" s="3"/>
      <c r="N8" s="3"/>
      <c r="O8" s="3"/>
      <c r="P8" s="28" t="s">
        <v>98</v>
      </c>
      <c r="Q8" s="29"/>
      <c r="R8" s="29"/>
      <c r="S8" s="30"/>
      <c r="T8" s="31"/>
    </row>
    <row r="9" spans="1:20" ht="18.75" thickBot="1">
      <c r="A9" s="3"/>
      <c r="B9" s="14" t="s">
        <v>30</v>
      </c>
      <c r="C9" s="18">
        <f>C169</f>
        <v>0</v>
      </c>
      <c r="D9" s="38">
        <f>G173</f>
        <v>0</v>
      </c>
      <c r="E9" s="20" t="str">
        <f>G172</f>
        <v>الشركة</v>
      </c>
      <c r="F9" s="3"/>
      <c r="G9" s="3"/>
      <c r="H9" s="3"/>
      <c r="I9" s="39" t="s">
        <v>31</v>
      </c>
      <c r="J9" s="40"/>
      <c r="K9" s="41"/>
      <c r="L9" s="42" t="s">
        <v>32</v>
      </c>
      <c r="N9" s="3"/>
      <c r="O9" s="3"/>
      <c r="P9" s="43"/>
      <c r="Q9" s="44">
        <f>SUM(Q5:Q8)</f>
        <v>0</v>
      </c>
      <c r="R9" s="44">
        <f>SUM(R5:R8)</f>
        <v>0</v>
      </c>
      <c r="S9" s="45"/>
      <c r="T9" s="46"/>
    </row>
    <row r="10" spans="1:20" ht="18.75" thickBot="1">
      <c r="A10" s="3"/>
      <c r="B10" s="14" t="s">
        <v>33</v>
      </c>
      <c r="C10" s="47"/>
      <c r="D10" s="48">
        <f>G47</f>
        <v>0</v>
      </c>
      <c r="E10" s="49" t="s">
        <v>30</v>
      </c>
      <c r="H10" s="3"/>
      <c r="I10" s="39" t="s">
        <v>34</v>
      </c>
      <c r="J10" s="40"/>
      <c r="K10" s="41">
        <v>200</v>
      </c>
      <c r="L10" s="50" t="s">
        <v>32</v>
      </c>
      <c r="N10" s="3"/>
      <c r="O10" s="3"/>
      <c r="P10" s="3"/>
      <c r="Q10" s="3"/>
      <c r="R10" s="3"/>
      <c r="S10" s="3"/>
      <c r="T10" s="3"/>
    </row>
    <row r="11" spans="1:20" ht="15.75" thickBot="1">
      <c r="A11" s="3"/>
      <c r="B11" s="14" t="s">
        <v>35</v>
      </c>
      <c r="C11" s="51">
        <f>J10+(C2*K10)</f>
        <v>240000</v>
      </c>
      <c r="D11" s="52"/>
      <c r="E11" s="52"/>
      <c r="F11" s="52"/>
      <c r="G11" s="52"/>
      <c r="H11" s="3"/>
      <c r="I11" s="53" t="s">
        <v>36</v>
      </c>
      <c r="J11" s="54">
        <f>J8+J9-J10</f>
        <v>0</v>
      </c>
      <c r="K11" s="55">
        <f>K8+K9-K10</f>
        <v>-200</v>
      </c>
      <c r="M11" s="3"/>
      <c r="N11" s="3"/>
      <c r="O11" s="3"/>
      <c r="P11" s="3"/>
      <c r="Q11" s="56"/>
      <c r="R11" s="57" t="s">
        <v>37</v>
      </c>
      <c r="S11" s="58"/>
      <c r="T11" s="3"/>
    </row>
    <row r="12" spans="1:20" ht="15.75" thickBot="1">
      <c r="A12" s="3"/>
      <c r="B12" s="14" t="s">
        <v>38</v>
      </c>
      <c r="C12" s="51">
        <f>J9+(K9*C2)</f>
        <v>0</v>
      </c>
      <c r="D12" s="52"/>
      <c r="E12" s="52"/>
      <c r="F12" s="52"/>
      <c r="G12" s="3"/>
      <c r="H12" s="3"/>
      <c r="I12" s="3"/>
      <c r="J12" s="59" t="str">
        <f>IF(J11=0,"",IF(J11&lt;1," له",IF(J11&gt;1,"لنا","")))</f>
        <v/>
      </c>
      <c r="K12" s="60" t="str">
        <f>IF(K11=0,"",IF(K11&lt;1," له",IF(K11&gt;1,"لنا","")))</f>
        <v xml:space="preserve"> له</v>
      </c>
      <c r="M12" s="3"/>
      <c r="N12" s="3"/>
      <c r="O12" s="3"/>
      <c r="P12" s="3"/>
      <c r="Q12" s="61" t="s">
        <v>39</v>
      </c>
      <c r="R12" s="62" t="s">
        <v>40</v>
      </c>
      <c r="S12" s="63" t="s">
        <v>41</v>
      </c>
      <c r="T12" s="3"/>
    </row>
    <row r="13" spans="1:20" ht="15.75" thickBot="1">
      <c r="A13" s="3"/>
      <c r="B13" s="14" t="s">
        <v>42</v>
      </c>
      <c r="C13" s="51">
        <f>I169</f>
        <v>0</v>
      </c>
      <c r="D13" s="52"/>
      <c r="E13" s="3"/>
      <c r="F13" s="231" t="str">
        <f>IF(F14&lt;&gt;0,"اليومي","")</f>
        <v/>
      </c>
      <c r="G13" s="232"/>
      <c r="H13" s="3"/>
      <c r="I13" s="3"/>
      <c r="J13" s="233" t="str">
        <f>IF(J14&lt;&gt;0,"المتراكم","")</f>
        <v/>
      </c>
      <c r="K13" s="233"/>
      <c r="L13" s="3"/>
      <c r="M13" s="3"/>
      <c r="N13" s="3"/>
      <c r="O13" s="3"/>
      <c r="P13" s="3"/>
      <c r="Q13" s="64"/>
      <c r="R13" s="65"/>
      <c r="S13" s="66"/>
      <c r="T13" s="3"/>
    </row>
    <row r="14" spans="1:20" ht="21" thickBot="1">
      <c r="A14" s="67"/>
      <c r="B14" s="14" t="s">
        <v>44</v>
      </c>
      <c r="C14" s="51">
        <f>C10+C3-C4-C5-C6-C7-C8-C9-C13+C11-C12-F3-F4</f>
        <v>240000</v>
      </c>
      <c r="D14" s="52"/>
      <c r="E14" s="212" t="str">
        <f>IF(H14=A99,"دولار",IF(H14=A100,"دولار",IF(H14=A95,"دولار",IF(H14=A98,"دولار",IF(H14=A80,"دولار","دينار ")))))</f>
        <v xml:space="preserve">دينار </v>
      </c>
      <c r="F14" s="68">
        <f>SUMIF(A$79:A$102,H14,E79:E103)</f>
        <v>0</v>
      </c>
      <c r="G14" s="69" t="str">
        <f>IF(F14=0,"",IF(F14&lt;1," له",IF(F14&gt;1,"لنا","")))</f>
        <v/>
      </c>
      <c r="H14" s="234" t="s">
        <v>79</v>
      </c>
      <c r="I14" s="235"/>
      <c r="J14" s="70">
        <f>SUMIF(A$79:A$102,H14,E139:E163)</f>
        <v>0</v>
      </c>
      <c r="K14" s="71" t="str">
        <f>IF(J14=0,"",IF(J14&lt;1," له",IF(J14&gt;1,"لنا","")))</f>
        <v/>
      </c>
      <c r="L14" s="3"/>
      <c r="M14" s="3"/>
      <c r="N14" s="3"/>
      <c r="O14" s="3"/>
      <c r="P14" s="3"/>
      <c r="Q14" s="64"/>
      <c r="R14" s="66"/>
      <c r="S14" s="66"/>
      <c r="T14" s="3"/>
    </row>
    <row r="15" spans="1:20" ht="15.75" thickBot="1">
      <c r="A15" s="67"/>
      <c r="B15" s="3"/>
      <c r="C15" s="72">
        <f>SUM(D3:D10)</f>
        <v>0</v>
      </c>
      <c r="D15" s="3"/>
      <c r="E15" s="3"/>
      <c r="F15" s="73">
        <f>SUMIF(A$79:A$102,H14,D139:D162)</f>
        <v>0</v>
      </c>
      <c r="G15" s="3"/>
      <c r="H15" s="3"/>
      <c r="I15" s="74"/>
      <c r="J15" s="75">
        <f>SUMIF(A$79:A$102,H14,I139:I163)</f>
        <v>0</v>
      </c>
      <c r="K15" s="71" t="str">
        <f>IF(J15=0,"",IF(J15&lt;1," له",IF(J15&gt;1,"لنا","")))</f>
        <v/>
      </c>
      <c r="L15" s="74"/>
      <c r="M15" s="3"/>
      <c r="N15" s="3"/>
      <c r="O15" s="3"/>
      <c r="P15" s="3"/>
      <c r="Q15" s="64"/>
      <c r="R15" s="66"/>
      <c r="S15" s="66"/>
      <c r="T15" s="3"/>
    </row>
    <row r="16" spans="1:20" ht="18">
      <c r="A16" s="76"/>
      <c r="B16" s="236" t="s">
        <v>18</v>
      </c>
      <c r="C16" s="236"/>
      <c r="D16" s="236"/>
      <c r="E16" s="236"/>
      <c r="F16" s="236"/>
      <c r="G16" s="236"/>
      <c r="H16" s="77"/>
      <c r="I16" s="78"/>
      <c r="J16" s="237" t="s">
        <v>21</v>
      </c>
      <c r="K16" s="237"/>
      <c r="L16" s="237"/>
      <c r="M16" s="237"/>
      <c r="N16" s="238"/>
      <c r="O16" s="74"/>
      <c r="P16" s="3"/>
      <c r="Q16" s="64"/>
      <c r="R16" s="66"/>
      <c r="S16" s="66"/>
      <c r="T16" s="3"/>
    </row>
    <row r="17" spans="1:20" ht="21" thickBot="1">
      <c r="A17" s="79"/>
      <c r="B17" s="74"/>
      <c r="C17" s="74"/>
      <c r="D17" s="74"/>
      <c r="E17" s="80" t="str">
        <f>E1</f>
        <v/>
      </c>
      <c r="F17" s="74"/>
      <c r="G17" s="74"/>
      <c r="H17" s="74"/>
      <c r="I17" s="81"/>
      <c r="J17" s="82" t="str">
        <f>E17</f>
        <v/>
      </c>
      <c r="K17" s="83"/>
      <c r="L17" s="83"/>
      <c r="M17" s="83"/>
      <c r="N17" s="84"/>
      <c r="O17" s="74"/>
      <c r="P17" s="3"/>
      <c r="Q17" s="3"/>
      <c r="R17" s="3"/>
      <c r="S17" s="3"/>
      <c r="T17" s="3"/>
    </row>
    <row r="18" spans="1:20" ht="15.75" thickBot="1">
      <c r="A18" s="85" t="s">
        <v>47</v>
      </c>
      <c r="B18" s="86" t="s">
        <v>48</v>
      </c>
      <c r="C18" s="87" t="s">
        <v>49</v>
      </c>
      <c r="D18" s="86" t="s">
        <v>50</v>
      </c>
      <c r="E18" s="88" t="s">
        <v>51</v>
      </c>
      <c r="F18" s="89" t="s">
        <v>52</v>
      </c>
      <c r="G18" s="90" t="s">
        <v>53</v>
      </c>
      <c r="I18" s="91" t="s">
        <v>47</v>
      </c>
      <c r="J18" s="92" t="s">
        <v>48</v>
      </c>
      <c r="K18" s="93" t="s">
        <v>49</v>
      </c>
      <c r="L18" s="92" t="s">
        <v>54</v>
      </c>
      <c r="M18" s="92" t="s">
        <v>51</v>
      </c>
      <c r="N18" s="94" t="s">
        <v>52</v>
      </c>
      <c r="O18" s="74"/>
      <c r="P18" s="3"/>
      <c r="Q18" s="3"/>
      <c r="R18" s="3"/>
      <c r="S18" s="3"/>
      <c r="T18" s="3"/>
    </row>
    <row r="19" spans="1:20">
      <c r="A19" s="95"/>
      <c r="B19" s="96"/>
      <c r="C19" s="97">
        <f>D19+E19+G19</f>
        <v>0</v>
      </c>
      <c r="D19" s="98"/>
      <c r="E19" s="98"/>
      <c r="F19" s="99"/>
      <c r="G19" s="100"/>
      <c r="I19" s="81"/>
      <c r="J19" s="101"/>
      <c r="K19" s="51">
        <f>L19+M19</f>
        <v>0</v>
      </c>
      <c r="L19" s="102"/>
      <c r="M19" s="102"/>
      <c r="N19" s="99"/>
      <c r="O19" s="74"/>
      <c r="P19" s="3"/>
      <c r="Q19" s="3"/>
      <c r="R19" s="3"/>
      <c r="S19" s="3"/>
      <c r="T19" s="3"/>
    </row>
    <row r="20" spans="1:20">
      <c r="A20" s="103"/>
      <c r="B20" s="101"/>
      <c r="C20" s="97">
        <f t="shared" ref="C20:C45" si="0">D20+E20+G20</f>
        <v>0</v>
      </c>
      <c r="D20" s="98"/>
      <c r="E20" s="98"/>
      <c r="F20" s="99"/>
      <c r="G20" s="99"/>
      <c r="I20" s="81"/>
      <c r="J20" s="101"/>
      <c r="K20" s="51">
        <f t="shared" ref="K20:K31" si="1">L20+M20</f>
        <v>0</v>
      </c>
      <c r="L20" s="102"/>
      <c r="M20" s="102"/>
      <c r="N20" s="99"/>
      <c r="O20" s="74"/>
      <c r="P20" s="3"/>
      <c r="Q20" s="3"/>
      <c r="R20" s="3"/>
      <c r="S20" s="3"/>
      <c r="T20" s="3"/>
    </row>
    <row r="21" spans="1:20">
      <c r="A21" s="103"/>
      <c r="B21" s="101"/>
      <c r="C21" s="97">
        <f t="shared" si="0"/>
        <v>0</v>
      </c>
      <c r="D21" s="98"/>
      <c r="E21" s="98"/>
      <c r="F21" s="99"/>
      <c r="G21" s="100"/>
      <c r="I21" s="81"/>
      <c r="J21" s="101"/>
      <c r="K21" s="51">
        <f t="shared" si="1"/>
        <v>0</v>
      </c>
      <c r="L21" s="102"/>
      <c r="M21" s="102"/>
      <c r="N21" s="99"/>
      <c r="O21" s="74"/>
      <c r="P21" s="3"/>
      <c r="Q21" s="3"/>
      <c r="R21" s="3"/>
      <c r="S21" s="3"/>
      <c r="T21" s="3"/>
    </row>
    <row r="22" spans="1:20">
      <c r="A22" s="103"/>
      <c r="B22" s="101"/>
      <c r="C22" s="97">
        <f t="shared" si="0"/>
        <v>0</v>
      </c>
      <c r="D22" s="98"/>
      <c r="E22" s="98"/>
      <c r="F22" s="99"/>
      <c r="G22" s="99"/>
      <c r="I22" s="81"/>
      <c r="J22" s="101"/>
      <c r="K22" s="51">
        <f t="shared" si="1"/>
        <v>0</v>
      </c>
      <c r="L22" s="102"/>
      <c r="M22" s="102"/>
      <c r="N22" s="99"/>
      <c r="O22" s="74"/>
      <c r="P22" s="3"/>
      <c r="Q22" s="3"/>
      <c r="R22" s="3"/>
      <c r="S22" s="3"/>
      <c r="T22" s="3"/>
    </row>
    <row r="23" spans="1:20">
      <c r="A23" s="103"/>
      <c r="B23" s="101"/>
      <c r="C23" s="97">
        <f t="shared" si="0"/>
        <v>0</v>
      </c>
      <c r="D23" s="98"/>
      <c r="E23" s="98"/>
      <c r="F23" s="99"/>
      <c r="G23" s="100"/>
      <c r="I23" s="81"/>
      <c r="J23" s="101"/>
      <c r="K23" s="51">
        <f t="shared" si="1"/>
        <v>0</v>
      </c>
      <c r="L23" s="102"/>
      <c r="M23" s="102"/>
      <c r="N23" s="99"/>
      <c r="O23" s="74"/>
      <c r="P23" s="3"/>
      <c r="Q23" s="3"/>
      <c r="R23" s="3"/>
      <c r="S23" s="3"/>
      <c r="T23" s="3"/>
    </row>
    <row r="24" spans="1:20">
      <c r="A24" s="103"/>
      <c r="B24" s="101"/>
      <c r="C24" s="97">
        <f t="shared" si="0"/>
        <v>0</v>
      </c>
      <c r="D24" s="98"/>
      <c r="E24" s="98"/>
      <c r="F24" s="99"/>
      <c r="G24" s="99"/>
      <c r="I24" s="81"/>
      <c r="J24" s="101"/>
      <c r="K24" s="51">
        <f t="shared" si="1"/>
        <v>0</v>
      </c>
      <c r="L24" s="102"/>
      <c r="M24" s="102"/>
      <c r="N24" s="99"/>
      <c r="O24" s="74"/>
      <c r="P24" s="3"/>
      <c r="Q24" s="3"/>
      <c r="R24" s="3"/>
      <c r="S24" s="3"/>
      <c r="T24" s="3"/>
    </row>
    <row r="25" spans="1:20">
      <c r="A25" s="103"/>
      <c r="B25" s="101"/>
      <c r="C25" s="97">
        <f t="shared" si="0"/>
        <v>0</v>
      </c>
      <c r="D25" s="98"/>
      <c r="E25" s="98"/>
      <c r="F25" s="99"/>
      <c r="G25" s="100"/>
      <c r="I25" s="81"/>
      <c r="J25" s="101"/>
      <c r="K25" s="51">
        <f t="shared" si="1"/>
        <v>0</v>
      </c>
      <c r="L25" s="102"/>
      <c r="M25" s="102"/>
      <c r="N25" s="99"/>
      <c r="O25" s="74"/>
      <c r="P25" s="3"/>
      <c r="Q25" s="3"/>
      <c r="R25" s="3"/>
      <c r="S25" s="3"/>
      <c r="T25" s="3"/>
    </row>
    <row r="26" spans="1:20">
      <c r="A26" s="103"/>
      <c r="B26" s="101"/>
      <c r="C26" s="97">
        <f t="shared" si="0"/>
        <v>0</v>
      </c>
      <c r="D26" s="102"/>
      <c r="E26" s="98"/>
      <c r="F26" s="99"/>
      <c r="G26" s="99"/>
      <c r="I26" s="81"/>
      <c r="J26" s="101"/>
      <c r="K26" s="51">
        <f t="shared" si="1"/>
        <v>0</v>
      </c>
      <c r="L26" s="102"/>
      <c r="M26" s="102"/>
      <c r="N26" s="99"/>
      <c r="O26" s="74"/>
      <c r="P26" s="3"/>
      <c r="Q26" s="3"/>
      <c r="R26" s="3"/>
      <c r="S26" s="3"/>
      <c r="T26" s="3"/>
    </row>
    <row r="27" spans="1:20">
      <c r="A27" s="103"/>
      <c r="B27" s="101"/>
      <c r="C27" s="97">
        <f t="shared" si="0"/>
        <v>0</v>
      </c>
      <c r="D27" s="104"/>
      <c r="E27" s="98"/>
      <c r="F27" s="99"/>
      <c r="G27" s="100"/>
      <c r="I27" s="81"/>
      <c r="J27" s="101"/>
      <c r="K27" s="51">
        <f t="shared" si="1"/>
        <v>0</v>
      </c>
      <c r="L27" s="102"/>
      <c r="M27" s="102"/>
      <c r="N27" s="99"/>
      <c r="O27" s="74"/>
      <c r="P27" s="3"/>
      <c r="Q27" s="3"/>
      <c r="R27" s="3"/>
      <c r="S27" s="3"/>
      <c r="T27" s="3"/>
    </row>
    <row r="28" spans="1:20">
      <c r="A28" s="103"/>
      <c r="B28" s="101"/>
      <c r="C28" s="97">
        <f t="shared" si="0"/>
        <v>0</v>
      </c>
      <c r="D28" s="102"/>
      <c r="E28" s="98"/>
      <c r="F28" s="99"/>
      <c r="G28" s="99"/>
      <c r="I28" s="81"/>
      <c r="J28" s="101"/>
      <c r="K28" s="51">
        <f t="shared" si="1"/>
        <v>0</v>
      </c>
      <c r="L28" s="102"/>
      <c r="M28" s="102"/>
      <c r="N28" s="99"/>
      <c r="O28" s="74"/>
      <c r="P28" s="3"/>
      <c r="Q28" s="3"/>
      <c r="R28" s="3"/>
      <c r="S28" s="3"/>
      <c r="T28" s="3"/>
    </row>
    <row r="29" spans="1:20">
      <c r="A29" s="103"/>
      <c r="B29" s="101"/>
      <c r="C29" s="97">
        <f t="shared" si="0"/>
        <v>0</v>
      </c>
      <c r="D29" s="104"/>
      <c r="E29" s="98"/>
      <c r="F29" s="99"/>
      <c r="G29" s="100"/>
      <c r="I29" s="81"/>
      <c r="J29" s="101"/>
      <c r="K29" s="51">
        <f t="shared" si="1"/>
        <v>0</v>
      </c>
      <c r="L29" s="102"/>
      <c r="M29" s="102"/>
      <c r="N29" s="99"/>
      <c r="O29" s="74"/>
      <c r="P29" s="3"/>
      <c r="Q29" s="3"/>
      <c r="R29" s="3"/>
      <c r="S29" s="3"/>
      <c r="T29" s="3"/>
    </row>
    <row r="30" spans="1:20">
      <c r="A30" s="103"/>
      <c r="B30" s="101"/>
      <c r="C30" s="97">
        <f t="shared" si="0"/>
        <v>0</v>
      </c>
      <c r="D30" s="98"/>
      <c r="E30" s="98"/>
      <c r="F30" s="99"/>
      <c r="G30" s="99"/>
      <c r="I30" s="81"/>
      <c r="J30" s="101"/>
      <c r="K30" s="51">
        <f t="shared" si="1"/>
        <v>0</v>
      </c>
      <c r="L30" s="102"/>
      <c r="M30" s="102"/>
      <c r="N30" s="99"/>
      <c r="O30" s="74"/>
      <c r="P30" s="3"/>
      <c r="Q30" s="3"/>
      <c r="R30" s="3"/>
      <c r="S30" s="3"/>
      <c r="T30" s="3"/>
    </row>
    <row r="31" spans="1:20">
      <c r="A31" s="103"/>
      <c r="B31" s="101"/>
      <c r="C31" s="97">
        <f t="shared" si="0"/>
        <v>0</v>
      </c>
      <c r="D31" s="104"/>
      <c r="E31" s="98"/>
      <c r="F31" s="99"/>
      <c r="G31" s="100"/>
      <c r="I31" s="81"/>
      <c r="J31" s="101"/>
      <c r="K31" s="51">
        <f t="shared" si="1"/>
        <v>0</v>
      </c>
      <c r="L31" s="102"/>
      <c r="M31" s="102"/>
      <c r="N31" s="99"/>
      <c r="O31" s="74"/>
      <c r="P31" s="3"/>
      <c r="Q31" s="3"/>
      <c r="R31" s="3"/>
      <c r="S31" s="3"/>
      <c r="T31" s="3"/>
    </row>
    <row r="32" spans="1:20" ht="15" thickBot="1">
      <c r="A32" s="103"/>
      <c r="B32" s="101"/>
      <c r="C32" s="97">
        <f t="shared" si="0"/>
        <v>0</v>
      </c>
      <c r="D32" s="102"/>
      <c r="E32" s="98"/>
      <c r="F32" s="99"/>
      <c r="G32" s="99"/>
      <c r="I32" s="105"/>
      <c r="J32" s="106"/>
      <c r="K32" s="107">
        <f>SUM(K19:K31)</f>
        <v>0</v>
      </c>
      <c r="L32" s="108">
        <f>SUM(L19:L31)</f>
        <v>0</v>
      </c>
      <c r="M32" s="108">
        <f>SUM(M19:M31)</f>
        <v>0</v>
      </c>
      <c r="N32" s="109"/>
      <c r="O32" s="74"/>
      <c r="P32" s="3"/>
      <c r="Q32" s="3"/>
      <c r="R32" s="3"/>
      <c r="S32" s="3"/>
      <c r="T32" s="3"/>
    </row>
    <row r="33" spans="1:20" ht="18">
      <c r="A33" s="103"/>
      <c r="B33" s="101"/>
      <c r="C33" s="97">
        <f t="shared" si="0"/>
        <v>0</v>
      </c>
      <c r="D33" s="104"/>
      <c r="E33" s="98"/>
      <c r="F33" s="99"/>
      <c r="G33" s="100"/>
      <c r="I33" s="219" t="str">
        <f>E1</f>
        <v/>
      </c>
      <c r="J33" s="219"/>
      <c r="K33" s="74"/>
      <c r="L33" s="74"/>
      <c r="M33" s="74"/>
      <c r="N33" s="74"/>
      <c r="O33" s="74"/>
      <c r="P33" s="3"/>
      <c r="Q33" s="3"/>
      <c r="R33" s="3"/>
      <c r="S33" s="3"/>
      <c r="T33" s="3"/>
    </row>
    <row r="34" spans="1:20" ht="15.75" thickBot="1">
      <c r="A34" s="103"/>
      <c r="B34" s="101"/>
      <c r="C34" s="97">
        <f t="shared" si="0"/>
        <v>0</v>
      </c>
      <c r="D34" s="102"/>
      <c r="E34" s="98"/>
      <c r="F34" s="99"/>
      <c r="G34" s="99"/>
      <c r="I34" s="3"/>
      <c r="J34" s="220" t="s">
        <v>58</v>
      </c>
      <c r="K34" s="220"/>
      <c r="L34" s="220"/>
      <c r="M34" s="220"/>
      <c r="N34" s="220"/>
      <c r="O34" s="220"/>
      <c r="P34" s="220"/>
      <c r="Q34" s="3"/>
      <c r="R34" s="3"/>
      <c r="S34" s="3"/>
      <c r="T34" s="3"/>
    </row>
    <row r="35" spans="1:20" ht="15.75" thickBot="1">
      <c r="A35" s="103"/>
      <c r="B35" s="101"/>
      <c r="C35" s="97">
        <f t="shared" si="0"/>
        <v>0</v>
      </c>
      <c r="D35" s="104"/>
      <c r="E35" s="98"/>
      <c r="F35" s="99"/>
      <c r="G35" s="100"/>
      <c r="I35" s="3"/>
      <c r="J35" s="3"/>
      <c r="K35" s="221" t="s">
        <v>59</v>
      </c>
      <c r="L35" s="222"/>
      <c r="M35" s="223"/>
      <c r="N35" s="24"/>
      <c r="O35" s="110" t="s">
        <v>1</v>
      </c>
      <c r="P35" s="111"/>
      <c r="Q35" s="112"/>
      <c r="R35" s="3"/>
      <c r="S35" s="3"/>
      <c r="T35" s="3"/>
    </row>
    <row r="36" spans="1:20" ht="15.75" thickBot="1">
      <c r="A36" s="103"/>
      <c r="B36" s="101"/>
      <c r="C36" s="97">
        <f t="shared" si="0"/>
        <v>0</v>
      </c>
      <c r="D36" s="102"/>
      <c r="E36" s="98"/>
      <c r="F36" s="99"/>
      <c r="G36" s="99"/>
      <c r="I36" s="90" t="s">
        <v>47</v>
      </c>
      <c r="J36" s="113" t="s">
        <v>60</v>
      </c>
      <c r="K36" s="114" t="s">
        <v>49</v>
      </c>
      <c r="L36" s="115" t="s">
        <v>50</v>
      </c>
      <c r="M36" s="116" t="s">
        <v>51</v>
      </c>
      <c r="N36" s="117" t="s">
        <v>52</v>
      </c>
      <c r="O36" s="114" t="s">
        <v>61</v>
      </c>
      <c r="P36" s="114" t="s">
        <v>50</v>
      </c>
      <c r="Q36" s="118" t="s">
        <v>51</v>
      </c>
      <c r="R36" s="3"/>
      <c r="S36" s="3"/>
      <c r="T36" s="3"/>
    </row>
    <row r="37" spans="1:20">
      <c r="A37" s="103"/>
      <c r="B37" s="101"/>
      <c r="C37" s="97">
        <f t="shared" si="0"/>
        <v>0</v>
      </c>
      <c r="D37" s="104"/>
      <c r="E37" s="98"/>
      <c r="F37" s="99"/>
      <c r="G37" s="100"/>
      <c r="I37" s="78"/>
      <c r="J37" s="119"/>
      <c r="K37" s="120">
        <f>M37+L37</f>
        <v>0</v>
      </c>
      <c r="L37" s="121"/>
      <c r="M37" s="122"/>
      <c r="N37" s="123"/>
      <c r="O37" s="120">
        <f t="shared" ref="O37:O45" si="2">K37/C$2</f>
        <v>0</v>
      </c>
      <c r="P37" s="120">
        <f>L37/C$2</f>
        <v>0</v>
      </c>
      <c r="Q37" s="124">
        <f>M37/C$2</f>
        <v>0</v>
      </c>
      <c r="R37" s="3"/>
      <c r="S37" s="3"/>
      <c r="T37" s="3"/>
    </row>
    <row r="38" spans="1:20">
      <c r="A38" s="103"/>
      <c r="B38" s="101"/>
      <c r="C38" s="97">
        <f t="shared" si="0"/>
        <v>0</v>
      </c>
      <c r="D38" s="102"/>
      <c r="E38" s="98"/>
      <c r="F38" s="99"/>
      <c r="G38" s="99"/>
      <c r="I38" s="81"/>
      <c r="J38" s="125"/>
      <c r="K38" s="97">
        <f t="shared" ref="K38:K45" si="3">M38+L38</f>
        <v>0</v>
      </c>
      <c r="L38" s="104"/>
      <c r="M38" s="98"/>
      <c r="N38" s="101"/>
      <c r="O38" s="97">
        <f t="shared" si="2"/>
        <v>0</v>
      </c>
      <c r="P38" s="97">
        <f t="shared" ref="P38:P45" si="4">L38/C$2</f>
        <v>0</v>
      </c>
      <c r="Q38" s="126">
        <f t="shared" ref="Q38:Q45" si="5">IF(O38&gt;0,O38-P38,0)</f>
        <v>0</v>
      </c>
      <c r="R38" s="3"/>
      <c r="S38" s="3"/>
      <c r="T38" s="3"/>
    </row>
    <row r="39" spans="1:20">
      <c r="A39" s="103"/>
      <c r="B39" s="101"/>
      <c r="C39" s="97">
        <f t="shared" si="0"/>
        <v>0</v>
      </c>
      <c r="D39" s="104"/>
      <c r="E39" s="98"/>
      <c r="F39" s="99"/>
      <c r="G39" s="100"/>
      <c r="I39" s="81"/>
      <c r="J39" s="125"/>
      <c r="K39" s="97">
        <f t="shared" si="3"/>
        <v>0</v>
      </c>
      <c r="L39" s="104"/>
      <c r="M39" s="98"/>
      <c r="N39" s="101"/>
      <c r="O39" s="97">
        <f t="shared" si="2"/>
        <v>0</v>
      </c>
      <c r="P39" s="97">
        <f t="shared" si="4"/>
        <v>0</v>
      </c>
      <c r="Q39" s="126">
        <f t="shared" si="5"/>
        <v>0</v>
      </c>
      <c r="R39" s="3"/>
      <c r="S39" s="3"/>
      <c r="T39" s="3"/>
    </row>
    <row r="40" spans="1:20">
      <c r="A40" s="103"/>
      <c r="B40" s="101"/>
      <c r="C40" s="97">
        <f t="shared" si="0"/>
        <v>0</v>
      </c>
      <c r="D40" s="102"/>
      <c r="E40" s="98"/>
      <c r="F40" s="99"/>
      <c r="G40" s="99"/>
      <c r="I40" s="81"/>
      <c r="J40" s="125"/>
      <c r="K40" s="97">
        <f t="shared" si="3"/>
        <v>0</v>
      </c>
      <c r="L40" s="104"/>
      <c r="M40" s="98"/>
      <c r="N40" s="101"/>
      <c r="O40" s="97">
        <f t="shared" si="2"/>
        <v>0</v>
      </c>
      <c r="P40" s="97">
        <f t="shared" si="4"/>
        <v>0</v>
      </c>
      <c r="Q40" s="126">
        <f t="shared" si="5"/>
        <v>0</v>
      </c>
      <c r="R40" s="3"/>
      <c r="S40" s="3"/>
      <c r="T40" s="3"/>
    </row>
    <row r="41" spans="1:20">
      <c r="A41" s="103"/>
      <c r="B41" s="101"/>
      <c r="C41" s="97">
        <f t="shared" si="0"/>
        <v>0</v>
      </c>
      <c r="D41" s="104"/>
      <c r="E41" s="98"/>
      <c r="F41" s="99"/>
      <c r="G41" s="100"/>
      <c r="I41" s="81"/>
      <c r="J41" s="125"/>
      <c r="K41" s="97">
        <f t="shared" si="3"/>
        <v>0</v>
      </c>
      <c r="L41" s="104"/>
      <c r="M41" s="98"/>
      <c r="N41" s="101"/>
      <c r="O41" s="97">
        <f t="shared" si="2"/>
        <v>0</v>
      </c>
      <c r="P41" s="97">
        <f t="shared" si="4"/>
        <v>0</v>
      </c>
      <c r="Q41" s="126">
        <f t="shared" si="5"/>
        <v>0</v>
      </c>
      <c r="R41" s="3"/>
      <c r="S41" s="3"/>
      <c r="T41" s="3"/>
    </row>
    <row r="42" spans="1:20">
      <c r="A42" s="103"/>
      <c r="B42" s="101"/>
      <c r="C42" s="97">
        <f t="shared" si="0"/>
        <v>0</v>
      </c>
      <c r="D42" s="102"/>
      <c r="E42" s="98"/>
      <c r="F42" s="99"/>
      <c r="G42" s="99"/>
      <c r="I42" s="81"/>
      <c r="J42" s="125"/>
      <c r="K42" s="97">
        <f t="shared" si="3"/>
        <v>0</v>
      </c>
      <c r="L42" s="104"/>
      <c r="M42" s="98"/>
      <c r="N42" s="101"/>
      <c r="O42" s="97">
        <f t="shared" si="2"/>
        <v>0</v>
      </c>
      <c r="P42" s="97">
        <f t="shared" si="4"/>
        <v>0</v>
      </c>
      <c r="Q42" s="126">
        <f t="shared" si="5"/>
        <v>0</v>
      </c>
      <c r="R42" s="3"/>
      <c r="S42" s="3"/>
      <c r="T42" s="3"/>
    </row>
    <row r="43" spans="1:20">
      <c r="A43" s="103"/>
      <c r="B43" s="101"/>
      <c r="C43" s="97">
        <f t="shared" si="0"/>
        <v>0</v>
      </c>
      <c r="D43" s="104"/>
      <c r="E43" s="98"/>
      <c r="F43" s="99"/>
      <c r="G43" s="100"/>
      <c r="I43" s="81"/>
      <c r="J43" s="125"/>
      <c r="K43" s="97">
        <f t="shared" si="3"/>
        <v>0</v>
      </c>
      <c r="L43" s="104"/>
      <c r="M43" s="98"/>
      <c r="N43" s="101"/>
      <c r="O43" s="97">
        <f t="shared" si="2"/>
        <v>0</v>
      </c>
      <c r="P43" s="97">
        <f t="shared" si="4"/>
        <v>0</v>
      </c>
      <c r="Q43" s="126">
        <f t="shared" si="5"/>
        <v>0</v>
      </c>
      <c r="R43" s="3"/>
      <c r="S43" s="3"/>
      <c r="T43" s="3"/>
    </row>
    <row r="44" spans="1:20">
      <c r="A44" s="103"/>
      <c r="B44" s="101"/>
      <c r="C44" s="97">
        <f t="shared" si="0"/>
        <v>0</v>
      </c>
      <c r="D44" s="102"/>
      <c r="E44" s="98"/>
      <c r="F44" s="99"/>
      <c r="G44" s="99"/>
      <c r="I44" s="81"/>
      <c r="J44" s="125"/>
      <c r="K44" s="97">
        <f t="shared" si="3"/>
        <v>0</v>
      </c>
      <c r="L44" s="104"/>
      <c r="M44" s="98"/>
      <c r="N44" s="101"/>
      <c r="O44" s="97">
        <f t="shared" si="2"/>
        <v>0</v>
      </c>
      <c r="P44" s="97">
        <f t="shared" si="4"/>
        <v>0</v>
      </c>
      <c r="Q44" s="126">
        <f t="shared" si="5"/>
        <v>0</v>
      </c>
      <c r="R44" s="3"/>
      <c r="S44" s="3"/>
      <c r="T44" s="3"/>
    </row>
    <row r="45" spans="1:20" ht="15" thickBot="1">
      <c r="A45" s="103"/>
      <c r="B45" s="101"/>
      <c r="C45" s="97">
        <f t="shared" si="0"/>
        <v>0</v>
      </c>
      <c r="D45" s="104"/>
      <c r="E45" s="98"/>
      <c r="F45" s="98"/>
      <c r="G45" s="100"/>
      <c r="I45" s="105"/>
      <c r="J45" s="127"/>
      <c r="K45" s="128">
        <f t="shared" si="3"/>
        <v>0</v>
      </c>
      <c r="L45" s="129"/>
      <c r="M45" s="130"/>
      <c r="N45" s="131"/>
      <c r="O45" s="128">
        <f t="shared" si="2"/>
        <v>0</v>
      </c>
      <c r="P45" s="128">
        <f t="shared" si="4"/>
        <v>0</v>
      </c>
      <c r="Q45" s="132">
        <f t="shared" si="5"/>
        <v>0</v>
      </c>
      <c r="R45" s="3"/>
      <c r="S45" s="3"/>
      <c r="T45" s="3"/>
    </row>
    <row r="46" spans="1:20" ht="15" thickBot="1">
      <c r="A46" s="133"/>
      <c r="B46" s="134"/>
      <c r="C46" s="135">
        <f>SUM(C19:C45)</f>
        <v>0</v>
      </c>
      <c r="D46" s="136">
        <f>SUM(D19:D45)</f>
        <v>0</v>
      </c>
      <c r="E46" s="137">
        <f>SUM(E19:E45)</f>
        <v>0</v>
      </c>
      <c r="F46" s="137"/>
      <c r="G46" s="137">
        <f>SUM(G19:G45)</f>
        <v>0</v>
      </c>
      <c r="I46" s="24"/>
      <c r="J46" s="24"/>
      <c r="K46" s="138">
        <f>SUM(K37:K45)</f>
        <v>0</v>
      </c>
      <c r="L46" s="138">
        <f>SUM(L37:L45)</f>
        <v>0</v>
      </c>
      <c r="M46" s="138">
        <f>SUM(M37:M45)</f>
        <v>0</v>
      </c>
      <c r="N46" s="24"/>
      <c r="O46" s="138">
        <f>SUM(O36:O45)</f>
        <v>0</v>
      </c>
      <c r="P46" s="139">
        <f>SUM(P36:P45)</f>
        <v>0</v>
      </c>
      <c r="Q46" s="140">
        <f>SUM(Q36:Q45)</f>
        <v>0</v>
      </c>
      <c r="R46" s="24"/>
      <c r="S46" s="24"/>
      <c r="T46" s="24"/>
    </row>
    <row r="47" spans="1:20" ht="15" thickBot="1">
      <c r="A47" s="141"/>
      <c r="B47" s="142"/>
      <c r="C47" s="143">
        <f>C46-G46</f>
        <v>0</v>
      </c>
      <c r="D47" s="144"/>
      <c r="E47" s="144"/>
      <c r="F47" s="144"/>
      <c r="G47" s="145">
        <f>G46-I181</f>
        <v>0</v>
      </c>
      <c r="I47" s="24"/>
      <c r="J47" s="24"/>
      <c r="K47" s="146"/>
      <c r="L47" s="146"/>
      <c r="M47" s="146"/>
      <c r="N47" s="24"/>
      <c r="O47" s="147">
        <f>O46*C$2</f>
        <v>0</v>
      </c>
      <c r="P47" s="147">
        <f>P46*C2</f>
        <v>0</v>
      </c>
      <c r="Q47" s="147">
        <f>Q46*C2</f>
        <v>0</v>
      </c>
      <c r="R47" s="24"/>
      <c r="S47" s="24"/>
      <c r="T47" s="24"/>
    </row>
    <row r="48" spans="1:20" ht="15.75" thickBot="1">
      <c r="A48" s="24"/>
      <c r="B48" s="43"/>
      <c r="C48" s="24"/>
      <c r="D48" s="24"/>
      <c r="E48" s="24"/>
      <c r="F48" s="24"/>
      <c r="G48" s="24"/>
      <c r="H48" s="24"/>
      <c r="I48" s="24"/>
      <c r="J48" s="43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ht="18">
      <c r="A49" s="148"/>
      <c r="B49" s="224" t="s">
        <v>62</v>
      </c>
      <c r="C49" s="224"/>
      <c r="D49" s="224"/>
      <c r="E49" s="224"/>
      <c r="F49" s="224"/>
      <c r="G49" s="224"/>
      <c r="H49" s="149"/>
      <c r="I49" s="150"/>
      <c r="J49" s="151" t="s">
        <v>63</v>
      </c>
      <c r="K49" s="150"/>
      <c r="L49" s="149"/>
      <c r="M49" s="24"/>
      <c r="N49" s="24"/>
      <c r="O49" s="24"/>
      <c r="P49" s="24"/>
      <c r="Q49" s="24"/>
      <c r="R49" s="24"/>
      <c r="S49" s="24"/>
      <c r="T49" s="24"/>
    </row>
    <row r="50" spans="1:20" ht="18.75" thickBot="1">
      <c r="A50" s="133"/>
      <c r="B50" s="134"/>
      <c r="C50" s="134"/>
      <c r="D50" s="134"/>
      <c r="E50" s="152" t="str">
        <f>I33</f>
        <v/>
      </c>
      <c r="F50" s="134"/>
      <c r="G50" s="134"/>
      <c r="H50" s="153"/>
      <c r="I50" s="134"/>
      <c r="J50" s="152" t="str">
        <f>E50</f>
        <v/>
      </c>
      <c r="K50" s="134"/>
      <c r="L50" s="153"/>
      <c r="M50" s="24"/>
      <c r="N50" s="24"/>
      <c r="O50" s="24"/>
      <c r="P50" s="24"/>
      <c r="Q50" s="24"/>
      <c r="R50" s="24"/>
      <c r="S50" s="24"/>
      <c r="T50" s="24"/>
    </row>
    <row r="51" spans="1:20" ht="15.75" thickBot="1">
      <c r="A51" s="85" t="s">
        <v>47</v>
      </c>
      <c r="B51" s="86" t="s">
        <v>48</v>
      </c>
      <c r="C51" s="88" t="s">
        <v>49</v>
      </c>
      <c r="D51" s="154" t="s">
        <v>52</v>
      </c>
      <c r="E51" s="221" t="s">
        <v>64</v>
      </c>
      <c r="F51" s="222"/>
      <c r="G51" s="222"/>
      <c r="H51" s="223"/>
      <c r="I51" s="155" t="s">
        <v>47</v>
      </c>
      <c r="J51" s="88" t="s">
        <v>64</v>
      </c>
      <c r="K51" s="156" t="s">
        <v>49</v>
      </c>
      <c r="L51" s="89" t="s">
        <v>52</v>
      </c>
      <c r="M51" s="3"/>
      <c r="N51" s="3"/>
      <c r="O51" s="3"/>
      <c r="P51" s="3"/>
      <c r="Q51" s="3"/>
      <c r="R51" s="3"/>
      <c r="S51" s="3"/>
      <c r="T51" s="3"/>
    </row>
    <row r="52" spans="1:20" ht="15">
      <c r="A52" s="95"/>
      <c r="B52" s="157"/>
      <c r="C52" s="98"/>
      <c r="D52" s="96"/>
      <c r="E52" s="225"/>
      <c r="F52" s="226"/>
      <c r="G52" s="226"/>
      <c r="H52" s="227"/>
      <c r="I52" s="158"/>
      <c r="J52" s="157"/>
      <c r="K52" s="98"/>
      <c r="L52" s="99"/>
      <c r="M52" s="3"/>
      <c r="N52" s="3"/>
      <c r="O52" s="3"/>
      <c r="P52" s="3"/>
      <c r="Q52" s="3"/>
      <c r="R52" s="3"/>
      <c r="S52" s="3"/>
      <c r="T52" s="3"/>
    </row>
    <row r="53" spans="1:20" ht="15">
      <c r="A53" s="95"/>
      <c r="B53" s="157"/>
      <c r="C53" s="98"/>
      <c r="D53" s="96"/>
      <c r="E53" s="213"/>
      <c r="F53" s="214"/>
      <c r="G53" s="214"/>
      <c r="H53" s="215"/>
      <c r="I53" s="159"/>
      <c r="J53" s="157"/>
      <c r="K53" s="98"/>
      <c r="L53" s="99"/>
      <c r="M53" s="3"/>
      <c r="N53" s="3"/>
      <c r="O53" s="3"/>
      <c r="P53" s="3"/>
      <c r="Q53" s="3"/>
      <c r="R53" s="3"/>
      <c r="S53" s="3"/>
      <c r="T53" s="3"/>
    </row>
    <row r="54" spans="1:20" ht="15">
      <c r="A54" s="95"/>
      <c r="B54" s="157"/>
      <c r="C54" s="98"/>
      <c r="D54" s="96"/>
      <c r="E54" s="213"/>
      <c r="F54" s="214"/>
      <c r="G54" s="214"/>
      <c r="H54" s="215"/>
      <c r="I54" s="158"/>
      <c r="J54" s="157"/>
      <c r="K54" s="98"/>
      <c r="L54" s="99"/>
      <c r="M54" s="3"/>
      <c r="N54" s="3"/>
      <c r="O54" s="3"/>
      <c r="P54" s="3"/>
      <c r="Q54" s="3"/>
      <c r="R54" s="3"/>
      <c r="S54" s="3"/>
      <c r="T54" s="3"/>
    </row>
    <row r="55" spans="1:20" ht="15">
      <c r="A55" s="95"/>
      <c r="B55" s="157"/>
      <c r="C55" s="98"/>
      <c r="D55" s="96"/>
      <c r="E55" s="213"/>
      <c r="F55" s="214"/>
      <c r="G55" s="214"/>
      <c r="H55" s="215"/>
      <c r="I55" s="159"/>
      <c r="J55" s="157"/>
      <c r="K55" s="98"/>
      <c r="L55" s="99"/>
      <c r="M55" s="3"/>
      <c r="N55" s="3"/>
      <c r="O55" s="3"/>
      <c r="P55" s="3"/>
      <c r="Q55" s="3"/>
      <c r="R55" s="3"/>
      <c r="S55" s="3"/>
      <c r="T55" s="3"/>
    </row>
    <row r="56" spans="1:20" ht="15">
      <c r="A56" s="95"/>
      <c r="B56" s="157"/>
      <c r="C56" s="98"/>
      <c r="D56" s="96"/>
      <c r="E56" s="213"/>
      <c r="F56" s="214"/>
      <c r="G56" s="214"/>
      <c r="H56" s="215"/>
      <c r="I56" s="158"/>
      <c r="J56" s="157"/>
      <c r="K56" s="98"/>
      <c r="L56" s="99"/>
      <c r="M56" s="3"/>
      <c r="N56" s="3"/>
      <c r="O56" s="3"/>
      <c r="P56" s="3"/>
      <c r="Q56" s="3"/>
      <c r="R56" s="3"/>
      <c r="S56" s="3"/>
      <c r="T56" s="3"/>
    </row>
    <row r="57" spans="1:20" ht="15">
      <c r="A57" s="95"/>
      <c r="B57" s="157"/>
      <c r="C57" s="98"/>
      <c r="D57" s="96"/>
      <c r="E57" s="213"/>
      <c r="F57" s="214"/>
      <c r="G57" s="214"/>
      <c r="H57" s="215"/>
      <c r="I57" s="159"/>
      <c r="J57" s="157"/>
      <c r="K57" s="98"/>
      <c r="L57" s="99"/>
      <c r="M57" s="3"/>
      <c r="N57" s="3"/>
      <c r="O57" s="3"/>
      <c r="P57" s="3"/>
      <c r="Q57" s="3"/>
      <c r="R57" s="3"/>
      <c r="S57" s="3"/>
      <c r="T57" s="3"/>
    </row>
    <row r="58" spans="1:20" ht="15">
      <c r="A58" s="95"/>
      <c r="B58" s="157"/>
      <c r="C58" s="98"/>
      <c r="D58" s="96"/>
      <c r="E58" s="213"/>
      <c r="F58" s="214"/>
      <c r="G58" s="214"/>
      <c r="H58" s="215"/>
      <c r="I58" s="158"/>
      <c r="J58" s="157"/>
      <c r="K58" s="98"/>
      <c r="L58" s="99"/>
      <c r="M58" s="3"/>
      <c r="N58" s="3"/>
      <c r="O58" s="3"/>
      <c r="P58" s="3"/>
      <c r="Q58" s="3"/>
      <c r="R58" s="3"/>
      <c r="S58" s="3"/>
      <c r="T58" s="3"/>
    </row>
    <row r="59" spans="1:20" ht="15">
      <c r="A59" s="95"/>
      <c r="B59" s="157"/>
      <c r="C59" s="98"/>
      <c r="D59" s="96"/>
      <c r="E59" s="213"/>
      <c r="F59" s="214"/>
      <c r="G59" s="214"/>
      <c r="H59" s="215"/>
      <c r="I59" s="159"/>
      <c r="J59" s="157"/>
      <c r="K59" s="98"/>
      <c r="L59" s="99"/>
      <c r="M59" s="3"/>
      <c r="N59" s="3"/>
      <c r="O59" s="3"/>
      <c r="P59" s="3"/>
      <c r="Q59" s="3"/>
      <c r="R59" s="3"/>
      <c r="S59" s="3"/>
      <c r="T59" s="3"/>
    </row>
    <row r="60" spans="1:20" ht="15">
      <c r="A60" s="103"/>
      <c r="B60" s="125"/>
      <c r="C60" s="98"/>
      <c r="D60" s="96"/>
      <c r="E60" s="213"/>
      <c r="F60" s="214"/>
      <c r="G60" s="214"/>
      <c r="H60" s="215"/>
      <c r="I60" s="158"/>
      <c r="J60" s="125"/>
      <c r="K60" s="98"/>
      <c r="L60" s="99"/>
      <c r="M60" s="3"/>
      <c r="N60" s="3"/>
      <c r="O60" s="3"/>
      <c r="P60" s="3"/>
      <c r="Q60" s="3"/>
      <c r="R60" s="3"/>
      <c r="S60" s="3"/>
      <c r="T60" s="3"/>
    </row>
    <row r="61" spans="1:20" ht="15">
      <c r="A61" s="103"/>
      <c r="B61" s="125"/>
      <c r="C61" s="98"/>
      <c r="D61" s="96"/>
      <c r="E61" s="213"/>
      <c r="F61" s="214"/>
      <c r="G61" s="214"/>
      <c r="H61" s="215"/>
      <c r="I61" s="159"/>
      <c r="J61" s="125"/>
      <c r="K61" s="98"/>
      <c r="L61" s="99"/>
      <c r="M61" s="3"/>
      <c r="N61" s="3"/>
      <c r="O61" s="3"/>
      <c r="P61" s="3"/>
      <c r="Q61" s="3"/>
      <c r="R61" s="3"/>
      <c r="S61" s="3"/>
      <c r="T61" s="3"/>
    </row>
    <row r="62" spans="1:20" ht="15">
      <c r="A62" s="103"/>
      <c r="B62" s="125"/>
      <c r="C62" s="98"/>
      <c r="D62" s="96"/>
      <c r="E62" s="213"/>
      <c r="F62" s="214"/>
      <c r="G62" s="214"/>
      <c r="H62" s="215"/>
      <c r="I62" s="158"/>
      <c r="J62" s="125"/>
      <c r="K62" s="98"/>
      <c r="L62" s="99"/>
      <c r="M62" s="3"/>
      <c r="N62" s="3"/>
      <c r="O62" s="3"/>
      <c r="P62" s="3"/>
      <c r="Q62" s="3"/>
      <c r="R62" s="3"/>
      <c r="S62" s="3"/>
      <c r="T62" s="3"/>
    </row>
    <row r="63" spans="1:20" ht="15">
      <c r="A63" s="103"/>
      <c r="B63" s="125"/>
      <c r="C63" s="98"/>
      <c r="D63" s="96"/>
      <c r="E63" s="213"/>
      <c r="F63" s="214"/>
      <c r="G63" s="214"/>
      <c r="H63" s="215"/>
      <c r="I63" s="159"/>
      <c r="J63" s="125"/>
      <c r="K63" s="98"/>
      <c r="L63" s="99"/>
      <c r="M63" s="3"/>
      <c r="N63" s="3"/>
      <c r="O63" s="3"/>
      <c r="P63" s="3"/>
      <c r="Q63" s="3"/>
      <c r="R63" s="3"/>
      <c r="S63" s="3"/>
      <c r="T63" s="3"/>
    </row>
    <row r="64" spans="1:20" ht="15">
      <c r="A64" s="103"/>
      <c r="B64" s="125"/>
      <c r="C64" s="98"/>
      <c r="D64" s="96"/>
      <c r="E64" s="213"/>
      <c r="F64" s="214"/>
      <c r="G64" s="214"/>
      <c r="H64" s="215"/>
      <c r="I64" s="158"/>
      <c r="J64" s="125"/>
      <c r="K64" s="98"/>
      <c r="L64" s="99"/>
      <c r="M64" s="3"/>
      <c r="N64" s="3"/>
      <c r="O64" s="3"/>
      <c r="P64" s="3"/>
      <c r="Q64" s="3"/>
      <c r="R64" s="3"/>
      <c r="S64" s="3"/>
      <c r="T64" s="3"/>
    </row>
    <row r="65" spans="1:20" ht="15">
      <c r="A65" s="103"/>
      <c r="B65" s="125"/>
      <c r="C65" s="98"/>
      <c r="D65" s="96"/>
      <c r="E65" s="213"/>
      <c r="F65" s="214"/>
      <c r="G65" s="214"/>
      <c r="H65" s="215"/>
      <c r="I65" s="159"/>
      <c r="J65" s="125"/>
      <c r="K65" s="98"/>
      <c r="L65" s="99"/>
      <c r="M65" s="3"/>
      <c r="N65" s="3"/>
      <c r="O65" s="3"/>
      <c r="P65" s="3"/>
      <c r="Q65" s="3"/>
      <c r="R65" s="3"/>
      <c r="S65" s="3"/>
      <c r="T65" s="3"/>
    </row>
    <row r="66" spans="1:20" ht="15">
      <c r="A66" s="103"/>
      <c r="B66" s="125"/>
      <c r="C66" s="98"/>
      <c r="D66" s="96"/>
      <c r="E66" s="213"/>
      <c r="F66" s="214"/>
      <c r="G66" s="214"/>
      <c r="H66" s="215"/>
      <c r="I66" s="158"/>
      <c r="J66" s="125"/>
      <c r="K66" s="98"/>
      <c r="L66" s="99"/>
      <c r="M66" s="3"/>
      <c r="N66" s="3"/>
      <c r="O66" s="3"/>
      <c r="P66" s="3"/>
      <c r="Q66" s="3"/>
      <c r="R66" s="3"/>
      <c r="S66" s="3"/>
      <c r="T66" s="3"/>
    </row>
    <row r="67" spans="1:20" ht="15.75" thickBot="1">
      <c r="A67" s="103"/>
      <c r="B67" s="125"/>
      <c r="C67" s="98"/>
      <c r="D67" s="96"/>
      <c r="E67" s="213"/>
      <c r="F67" s="214"/>
      <c r="G67" s="214"/>
      <c r="H67" s="215"/>
      <c r="I67" s="159"/>
      <c r="J67" s="125"/>
      <c r="K67" s="98"/>
      <c r="L67" s="99"/>
      <c r="M67" s="3"/>
      <c r="N67" s="3"/>
      <c r="O67" s="3"/>
      <c r="P67" s="3"/>
      <c r="Q67" s="3"/>
      <c r="R67" s="3"/>
      <c r="S67" s="3"/>
      <c r="T67" s="3"/>
    </row>
    <row r="68" spans="1:20" ht="15.75" thickBot="1">
      <c r="A68" s="79"/>
      <c r="B68" s="74"/>
      <c r="C68" s="160">
        <f>SUM(C51:C67)</f>
        <v>0</v>
      </c>
      <c r="D68" s="161"/>
      <c r="E68" s="161"/>
      <c r="F68" s="162"/>
      <c r="G68" s="162"/>
      <c r="H68" s="163"/>
      <c r="I68" s="74"/>
      <c r="J68" s="74"/>
      <c r="K68" s="160">
        <f>SUM(K51:K67)</f>
        <v>0</v>
      </c>
      <c r="L68" s="164"/>
      <c r="M68" s="3"/>
      <c r="N68" s="3"/>
      <c r="O68" s="3"/>
      <c r="P68" s="3"/>
      <c r="Q68" s="3"/>
      <c r="R68" s="3"/>
      <c r="S68" s="3"/>
      <c r="T68" s="3"/>
    </row>
    <row r="69" spans="1:20">
      <c r="A69" s="79"/>
      <c r="B69" s="74"/>
      <c r="C69" s="74"/>
      <c r="D69" s="74"/>
      <c r="E69" s="74"/>
      <c r="F69" s="74"/>
      <c r="G69" s="74"/>
      <c r="H69" s="164"/>
      <c r="I69" s="74"/>
      <c r="J69" s="74"/>
      <c r="K69" s="74"/>
      <c r="L69" s="164"/>
      <c r="M69" s="3"/>
      <c r="N69" s="3"/>
      <c r="O69" s="3"/>
      <c r="P69" s="3"/>
      <c r="Q69" s="3"/>
      <c r="R69" s="3"/>
      <c r="S69" s="3"/>
      <c r="T69" s="3"/>
    </row>
    <row r="70" spans="1:20" ht="15" thickBot="1">
      <c r="A70" s="165"/>
      <c r="B70" s="166"/>
      <c r="C70" s="166"/>
      <c r="D70" s="166"/>
      <c r="E70" s="166"/>
      <c r="F70" s="166"/>
      <c r="G70" s="166"/>
      <c r="H70" s="167"/>
      <c r="I70" s="166"/>
      <c r="J70" s="166"/>
      <c r="K70" s="166"/>
      <c r="L70" s="167"/>
      <c r="M70" s="3"/>
      <c r="N70" s="3"/>
      <c r="O70" s="3"/>
      <c r="P70" s="3"/>
      <c r="Q70" s="3"/>
      <c r="R70" s="3"/>
      <c r="S70" s="3"/>
      <c r="T70" s="3"/>
    </row>
    <row r="71" spans="1:20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>
      <c r="A76" s="168"/>
      <c r="B76" s="168"/>
      <c r="C76" s="168"/>
      <c r="D76" s="168"/>
      <c r="E76" s="168">
        <f>C2</f>
        <v>1200</v>
      </c>
      <c r="F76" s="168"/>
      <c r="G76" s="168"/>
      <c r="H76" s="168"/>
      <c r="I76" s="168"/>
      <c r="J76" s="168"/>
      <c r="K76" s="169"/>
      <c r="L76" s="169"/>
      <c r="M76" s="169"/>
      <c r="N76" s="169"/>
      <c r="O76" s="169"/>
      <c r="P76" s="170"/>
      <c r="Q76" s="3"/>
      <c r="R76" s="3"/>
      <c r="S76" s="3"/>
      <c r="T76" s="3"/>
    </row>
    <row r="77" spans="1:20">
      <c r="A77" s="171"/>
      <c r="B77" s="171" t="s">
        <v>65</v>
      </c>
      <c r="C77" s="171"/>
      <c r="D77" s="171"/>
      <c r="E77" s="171"/>
      <c r="F77" s="171"/>
      <c r="G77" s="171" t="s">
        <v>66</v>
      </c>
      <c r="H77" s="171"/>
      <c r="I77" s="171"/>
      <c r="J77" s="171"/>
      <c r="K77" s="172"/>
      <c r="L77" s="172"/>
      <c r="M77" s="172"/>
      <c r="N77" s="172"/>
      <c r="O77" s="172"/>
      <c r="P77" s="173"/>
      <c r="Q77" s="3"/>
      <c r="R77" s="3"/>
      <c r="S77" s="3"/>
      <c r="T77" s="3"/>
    </row>
    <row r="78" spans="1:20">
      <c r="A78" s="174"/>
      <c r="B78" s="175" t="s">
        <v>3</v>
      </c>
      <c r="C78" s="175" t="s">
        <v>4</v>
      </c>
      <c r="D78" s="175">
        <f>D104</f>
        <v>0</v>
      </c>
      <c r="E78" s="176"/>
      <c r="F78" s="174"/>
      <c r="G78" s="174" t="s">
        <v>3</v>
      </c>
      <c r="H78" s="174" t="s">
        <v>4</v>
      </c>
      <c r="I78" s="174">
        <f>I104</f>
        <v>0</v>
      </c>
      <c r="J78" s="171"/>
      <c r="K78" s="172"/>
      <c r="L78" s="172"/>
      <c r="M78" s="172"/>
      <c r="N78" s="172"/>
      <c r="O78" s="172"/>
      <c r="P78" s="173"/>
      <c r="Q78" s="3"/>
      <c r="R78" s="3"/>
      <c r="S78" s="3"/>
      <c r="T78" s="3"/>
    </row>
    <row r="79" spans="1:20">
      <c r="A79" s="174" t="str">
        <f>F109</f>
        <v>الصندوق</v>
      </c>
      <c r="B79" s="175">
        <f>D46+C68+G47+C81+C80</f>
        <v>240000</v>
      </c>
      <c r="C79" s="175">
        <f>O170+L32+L46+B81+B80</f>
        <v>0</v>
      </c>
      <c r="D79" s="175">
        <f>B79-C79</f>
        <v>240000</v>
      </c>
      <c r="E79" s="176">
        <f>D79</f>
        <v>240000</v>
      </c>
      <c r="F79" s="174" t="str">
        <f>A79</f>
        <v>الصندوق</v>
      </c>
      <c r="G79" s="177">
        <f t="shared" ref="G79:G103" si="6">B79/E$76</f>
        <v>200</v>
      </c>
      <c r="H79" s="177">
        <f t="shared" ref="H79:H103" si="7">C79/E$76</f>
        <v>0</v>
      </c>
      <c r="I79" s="177">
        <f>G79-H79</f>
        <v>200</v>
      </c>
      <c r="J79" s="171"/>
      <c r="K79" s="172"/>
      <c r="L79" s="172"/>
      <c r="M79" s="172"/>
      <c r="N79" s="172"/>
      <c r="O79" s="172"/>
      <c r="P79" s="173"/>
      <c r="Q79" s="3"/>
      <c r="R79" s="3"/>
      <c r="S79" s="3"/>
      <c r="T79" s="3"/>
    </row>
    <row r="80" spans="1:20">
      <c r="A80" s="174" t="str">
        <f>A110</f>
        <v>صرافة دولار</v>
      </c>
      <c r="B80" s="175">
        <f>K9*C2</f>
        <v>0</v>
      </c>
      <c r="C80" s="175">
        <f>K10*C2</f>
        <v>240000</v>
      </c>
      <c r="D80" s="175">
        <f>B80-C80</f>
        <v>-240000</v>
      </c>
      <c r="E80" s="176">
        <f>I80</f>
        <v>-200</v>
      </c>
      <c r="F80" s="174" t="str">
        <f>A80</f>
        <v>صرافة دولار</v>
      </c>
      <c r="G80" s="177">
        <f t="shared" si="6"/>
        <v>0</v>
      </c>
      <c r="H80" s="177">
        <f t="shared" si="7"/>
        <v>200</v>
      </c>
      <c r="I80" s="177">
        <f>G80-H80</f>
        <v>-200</v>
      </c>
      <c r="J80" s="171"/>
      <c r="K80" s="172"/>
      <c r="L80" s="172"/>
      <c r="M80" s="172"/>
      <c r="N80" s="172"/>
      <c r="O80" s="172"/>
      <c r="P80" s="173"/>
      <c r="Q80" s="3"/>
      <c r="R80" s="3"/>
      <c r="S80" s="3"/>
      <c r="T80" s="3"/>
    </row>
    <row r="81" spans="1:20">
      <c r="A81" s="174" t="str">
        <f t="shared" ref="A81:A103" si="8">F111</f>
        <v>الصرافة</v>
      </c>
      <c r="B81" s="175">
        <f>J9</f>
        <v>0</v>
      </c>
      <c r="C81" s="175">
        <f>J10</f>
        <v>0</v>
      </c>
      <c r="D81" s="175">
        <f t="shared" ref="D81:D103" si="9">B81-C81</f>
        <v>0</v>
      </c>
      <c r="E81" s="176">
        <f t="shared" ref="E81:E103" si="10">D81</f>
        <v>0</v>
      </c>
      <c r="F81" s="174" t="str">
        <f t="shared" ref="F81:F103" si="11">A81</f>
        <v>الصرافة</v>
      </c>
      <c r="G81" s="177">
        <f t="shared" si="6"/>
        <v>0</v>
      </c>
      <c r="H81" s="177">
        <f t="shared" si="7"/>
        <v>0</v>
      </c>
      <c r="I81" s="177">
        <f t="shared" ref="I81:I103" si="12">G81-H81</f>
        <v>0</v>
      </c>
      <c r="J81" s="171"/>
      <c r="K81" s="172"/>
      <c r="L81" s="172"/>
      <c r="M81" s="172"/>
      <c r="N81" s="172"/>
      <c r="O81" s="172"/>
      <c r="P81" s="173"/>
      <c r="Q81" s="3"/>
      <c r="R81" s="3"/>
      <c r="S81" s="3"/>
      <c r="T81" s="3"/>
    </row>
    <row r="82" spans="1:20">
      <c r="A82" s="174" t="str">
        <f t="shared" si="8"/>
        <v>المبيعات</v>
      </c>
      <c r="B82" s="175"/>
      <c r="C82" s="175">
        <f>C47</f>
        <v>0</v>
      </c>
      <c r="D82" s="175">
        <f t="shared" si="9"/>
        <v>0</v>
      </c>
      <c r="E82" s="176">
        <f t="shared" si="10"/>
        <v>0</v>
      </c>
      <c r="F82" s="174" t="str">
        <f t="shared" si="11"/>
        <v>المبيعات</v>
      </c>
      <c r="G82" s="177">
        <f t="shared" si="6"/>
        <v>0</v>
      </c>
      <c r="H82" s="177">
        <f t="shared" si="7"/>
        <v>0</v>
      </c>
      <c r="I82" s="177">
        <f t="shared" si="12"/>
        <v>0</v>
      </c>
      <c r="J82" s="171"/>
      <c r="K82" s="172"/>
      <c r="L82" s="172"/>
      <c r="M82" s="172"/>
      <c r="N82" s="172"/>
      <c r="O82" s="172"/>
      <c r="P82" s="173"/>
      <c r="Q82" s="3"/>
      <c r="R82" s="3"/>
      <c r="S82" s="3"/>
      <c r="T82" s="3"/>
    </row>
    <row r="83" spans="1:20">
      <c r="A83" s="174" t="str">
        <f t="shared" si="8"/>
        <v>م المبيعات</v>
      </c>
      <c r="B83" s="175">
        <f>K32</f>
        <v>0</v>
      </c>
      <c r="C83" s="175"/>
      <c r="D83" s="175">
        <f t="shared" si="9"/>
        <v>0</v>
      </c>
      <c r="E83" s="176">
        <f t="shared" si="10"/>
        <v>0</v>
      </c>
      <c r="F83" s="174" t="str">
        <f t="shared" si="11"/>
        <v>م المبيعات</v>
      </c>
      <c r="G83" s="177">
        <f t="shared" si="6"/>
        <v>0</v>
      </c>
      <c r="H83" s="177">
        <f t="shared" si="7"/>
        <v>0</v>
      </c>
      <c r="I83" s="177">
        <f t="shared" si="12"/>
        <v>0</v>
      </c>
      <c r="J83" s="171"/>
      <c r="K83" s="172"/>
      <c r="L83" s="172"/>
      <c r="M83" s="172"/>
      <c r="N83" s="172"/>
      <c r="O83" s="172"/>
      <c r="P83" s="173"/>
      <c r="Q83" s="3"/>
      <c r="R83" s="3"/>
      <c r="S83" s="3"/>
      <c r="T83" s="3"/>
    </row>
    <row r="84" spans="1:20">
      <c r="A84" s="174" t="str">
        <f t="shared" si="8"/>
        <v>المشتريات</v>
      </c>
      <c r="B84" s="175">
        <f>K46</f>
        <v>0</v>
      </c>
      <c r="C84" s="175"/>
      <c r="D84" s="175">
        <f t="shared" si="9"/>
        <v>0</v>
      </c>
      <c r="E84" s="176">
        <f t="shared" si="10"/>
        <v>0</v>
      </c>
      <c r="F84" s="174" t="str">
        <f t="shared" si="11"/>
        <v>المشتريات</v>
      </c>
      <c r="G84" s="177">
        <f t="shared" si="6"/>
        <v>0</v>
      </c>
      <c r="H84" s="177">
        <f t="shared" si="7"/>
        <v>0</v>
      </c>
      <c r="I84" s="177">
        <f t="shared" si="12"/>
        <v>0</v>
      </c>
      <c r="J84" s="171"/>
      <c r="K84" s="172"/>
      <c r="L84" s="172"/>
      <c r="M84" s="172"/>
      <c r="N84" s="172"/>
      <c r="O84" s="172"/>
      <c r="P84" s="173"/>
      <c r="Q84" s="3"/>
      <c r="R84" s="3"/>
      <c r="S84" s="3"/>
      <c r="T84" s="3"/>
    </row>
    <row r="85" spans="1:20">
      <c r="A85" s="174" t="str">
        <f t="shared" si="8"/>
        <v>تحميل وتفريغ</v>
      </c>
      <c r="B85" s="175">
        <f>K169+K177</f>
        <v>0</v>
      </c>
      <c r="C85" s="175"/>
      <c r="D85" s="175">
        <f t="shared" si="9"/>
        <v>0</v>
      </c>
      <c r="E85" s="176">
        <f t="shared" si="10"/>
        <v>0</v>
      </c>
      <c r="F85" s="174" t="str">
        <f t="shared" si="11"/>
        <v>تحميل وتفريغ</v>
      </c>
      <c r="G85" s="177">
        <f t="shared" si="6"/>
        <v>0</v>
      </c>
      <c r="H85" s="177">
        <f t="shared" si="7"/>
        <v>0</v>
      </c>
      <c r="I85" s="177">
        <f t="shared" si="12"/>
        <v>0</v>
      </c>
      <c r="J85" s="171"/>
      <c r="K85" s="172"/>
      <c r="L85" s="172"/>
      <c r="M85" s="172"/>
      <c r="N85" s="172"/>
      <c r="O85" s="172"/>
      <c r="P85" s="173"/>
      <c r="Q85" s="3"/>
      <c r="R85" s="3"/>
      <c r="S85" s="3"/>
      <c r="T85" s="3"/>
    </row>
    <row r="86" spans="1:20">
      <c r="A86" s="174" t="str">
        <f t="shared" si="8"/>
        <v>ديون العملاء</v>
      </c>
      <c r="B86" s="175">
        <f>J173+J181</f>
        <v>0</v>
      </c>
      <c r="C86" s="175">
        <f>B176+B173</f>
        <v>0</v>
      </c>
      <c r="D86" s="175">
        <f t="shared" si="9"/>
        <v>0</v>
      </c>
      <c r="E86" s="176">
        <f t="shared" si="10"/>
        <v>0</v>
      </c>
      <c r="F86" s="174" t="str">
        <f t="shared" si="11"/>
        <v>ديون العملاء</v>
      </c>
      <c r="G86" s="177">
        <f t="shared" si="6"/>
        <v>0</v>
      </c>
      <c r="H86" s="177">
        <f t="shared" si="7"/>
        <v>0</v>
      </c>
      <c r="I86" s="177">
        <f t="shared" si="12"/>
        <v>0</v>
      </c>
      <c r="J86" s="171"/>
      <c r="K86" s="172"/>
      <c r="L86" s="172"/>
      <c r="M86" s="172"/>
      <c r="N86" s="172"/>
      <c r="O86" s="172"/>
      <c r="P86" s="173"/>
      <c r="Q86" s="3"/>
      <c r="R86" s="3"/>
      <c r="S86" s="3"/>
      <c r="T86" s="3"/>
    </row>
    <row r="87" spans="1:20">
      <c r="A87" s="174" t="str">
        <f t="shared" si="8"/>
        <v>الديون المؤقته</v>
      </c>
      <c r="B87" s="175">
        <f>K173+K181</f>
        <v>0</v>
      </c>
      <c r="C87" s="175">
        <f>C176+C173</f>
        <v>0</v>
      </c>
      <c r="D87" s="175">
        <f t="shared" si="9"/>
        <v>0</v>
      </c>
      <c r="E87" s="176">
        <f t="shared" si="10"/>
        <v>0</v>
      </c>
      <c r="F87" s="174" t="str">
        <f t="shared" si="11"/>
        <v>الديون المؤقته</v>
      </c>
      <c r="G87" s="177">
        <f t="shared" si="6"/>
        <v>0</v>
      </c>
      <c r="H87" s="177">
        <f t="shared" si="7"/>
        <v>0</v>
      </c>
      <c r="I87" s="177">
        <f t="shared" si="12"/>
        <v>0</v>
      </c>
      <c r="J87" s="171"/>
      <c r="K87" s="172"/>
      <c r="L87" s="172"/>
      <c r="M87" s="172"/>
      <c r="N87" s="172"/>
      <c r="O87" s="172"/>
      <c r="P87" s="173"/>
      <c r="Q87" s="3"/>
      <c r="R87" s="3"/>
      <c r="S87" s="3"/>
      <c r="T87" s="3"/>
    </row>
    <row r="88" spans="1:20">
      <c r="A88" s="174" t="str">
        <f t="shared" si="8"/>
        <v>ايجارات</v>
      </c>
      <c r="B88" s="175">
        <f>L169</f>
        <v>0</v>
      </c>
      <c r="C88" s="175"/>
      <c r="D88" s="175">
        <f t="shared" si="9"/>
        <v>0</v>
      </c>
      <c r="E88" s="176">
        <f t="shared" si="10"/>
        <v>0</v>
      </c>
      <c r="F88" s="174" t="str">
        <f t="shared" si="11"/>
        <v>ايجارات</v>
      </c>
      <c r="G88" s="177">
        <f t="shared" si="6"/>
        <v>0</v>
      </c>
      <c r="H88" s="177">
        <f t="shared" si="7"/>
        <v>0</v>
      </c>
      <c r="I88" s="177">
        <f t="shared" si="12"/>
        <v>0</v>
      </c>
      <c r="J88" s="171"/>
      <c r="K88" s="172"/>
      <c r="L88" s="172"/>
      <c r="M88" s="172"/>
      <c r="N88" s="172"/>
      <c r="O88" s="172"/>
      <c r="P88" s="173"/>
      <c r="Q88" s="3"/>
      <c r="R88" s="3"/>
      <c r="S88" s="3"/>
      <c r="T88" s="3"/>
    </row>
    <row r="89" spans="1:20">
      <c r="A89" s="174" t="str">
        <f t="shared" si="8"/>
        <v>النثرية</v>
      </c>
      <c r="B89" s="175">
        <f>B169+I177</f>
        <v>0</v>
      </c>
      <c r="C89" s="175"/>
      <c r="D89" s="175">
        <f t="shared" si="9"/>
        <v>0</v>
      </c>
      <c r="E89" s="176">
        <f t="shared" si="10"/>
        <v>0</v>
      </c>
      <c r="F89" s="174" t="str">
        <f t="shared" si="11"/>
        <v>النثرية</v>
      </c>
      <c r="G89" s="177">
        <f t="shared" si="6"/>
        <v>0</v>
      </c>
      <c r="H89" s="177">
        <f t="shared" si="7"/>
        <v>0</v>
      </c>
      <c r="I89" s="177">
        <f t="shared" si="12"/>
        <v>0</v>
      </c>
      <c r="J89" s="171"/>
      <c r="K89" s="172"/>
      <c r="L89" s="172"/>
      <c r="M89" s="172"/>
      <c r="N89" s="172"/>
      <c r="O89" s="172"/>
      <c r="P89" s="173"/>
      <c r="Q89" s="3"/>
      <c r="R89" s="3"/>
      <c r="S89" s="3"/>
      <c r="T89" s="3"/>
    </row>
    <row r="90" spans="1:20">
      <c r="A90" s="174" t="s">
        <v>30</v>
      </c>
      <c r="B90" s="175">
        <f>C169</f>
        <v>0</v>
      </c>
      <c r="C90" s="175">
        <f>G46</f>
        <v>0</v>
      </c>
      <c r="D90" s="175">
        <f t="shared" si="9"/>
        <v>0</v>
      </c>
      <c r="E90" s="176">
        <f t="shared" si="10"/>
        <v>0</v>
      </c>
      <c r="F90" s="174" t="str">
        <f t="shared" si="11"/>
        <v>اكراميات العمال</v>
      </c>
      <c r="G90" s="177">
        <f t="shared" si="6"/>
        <v>0</v>
      </c>
      <c r="H90" s="177">
        <f t="shared" si="7"/>
        <v>0</v>
      </c>
      <c r="I90" s="177">
        <f t="shared" si="12"/>
        <v>0</v>
      </c>
      <c r="J90" s="171"/>
      <c r="K90" s="172"/>
      <c r="L90" s="172"/>
      <c r="M90" s="172"/>
      <c r="N90" s="172"/>
      <c r="O90" s="172"/>
      <c r="P90" s="173"/>
      <c r="Q90" s="3"/>
      <c r="R90" s="3"/>
      <c r="S90" s="3"/>
      <c r="T90" s="3"/>
    </row>
    <row r="91" spans="1:20">
      <c r="A91" s="174" t="str">
        <f t="shared" si="8"/>
        <v>نقل</v>
      </c>
      <c r="B91" s="175">
        <f>D169+J177</f>
        <v>0</v>
      </c>
      <c r="C91" s="175"/>
      <c r="D91" s="175">
        <f t="shared" si="9"/>
        <v>0</v>
      </c>
      <c r="E91" s="176">
        <f t="shared" si="10"/>
        <v>0</v>
      </c>
      <c r="F91" s="174" t="str">
        <f t="shared" si="11"/>
        <v>نقل</v>
      </c>
      <c r="G91" s="177">
        <f t="shared" si="6"/>
        <v>0</v>
      </c>
      <c r="H91" s="177">
        <f t="shared" si="7"/>
        <v>0</v>
      </c>
      <c r="I91" s="177">
        <f t="shared" si="12"/>
        <v>0</v>
      </c>
      <c r="J91" s="171"/>
      <c r="K91" s="172"/>
      <c r="L91" s="172"/>
      <c r="M91" s="172"/>
      <c r="N91" s="172"/>
      <c r="O91" s="172"/>
      <c r="P91" s="173"/>
      <c r="Q91" s="3"/>
      <c r="R91" s="3"/>
      <c r="S91" s="3"/>
      <c r="T91" s="3"/>
    </row>
    <row r="92" spans="1:20">
      <c r="A92" s="174" t="str">
        <f t="shared" si="8"/>
        <v>رواتب</v>
      </c>
      <c r="B92" s="175">
        <f>E169</f>
        <v>0</v>
      </c>
      <c r="C92" s="175"/>
      <c r="D92" s="175">
        <f t="shared" si="9"/>
        <v>0</v>
      </c>
      <c r="E92" s="176">
        <f t="shared" si="10"/>
        <v>0</v>
      </c>
      <c r="F92" s="174" t="str">
        <f t="shared" si="11"/>
        <v>رواتب</v>
      </c>
      <c r="G92" s="177">
        <f t="shared" si="6"/>
        <v>0</v>
      </c>
      <c r="H92" s="177">
        <f t="shared" si="7"/>
        <v>0</v>
      </c>
      <c r="I92" s="177">
        <f t="shared" si="12"/>
        <v>0</v>
      </c>
      <c r="J92" s="171"/>
      <c r="K92" s="172"/>
      <c r="L92" s="172"/>
      <c r="M92" s="172"/>
      <c r="N92" s="172"/>
      <c r="O92" s="172"/>
      <c r="P92" s="173"/>
      <c r="Q92" s="3"/>
      <c r="R92" s="3"/>
      <c r="S92" s="3"/>
      <c r="T92" s="3"/>
    </row>
    <row r="93" spans="1:20">
      <c r="A93" s="174" t="str">
        <f t="shared" si="8"/>
        <v>المقاولات</v>
      </c>
      <c r="B93" s="175">
        <f>F169+P173+P181</f>
        <v>0</v>
      </c>
      <c r="C93" s="175">
        <f>D173+D176</f>
        <v>0</v>
      </c>
      <c r="D93" s="175">
        <f t="shared" si="9"/>
        <v>0</v>
      </c>
      <c r="E93" s="176">
        <f t="shared" si="10"/>
        <v>0</v>
      </c>
      <c r="F93" s="174" t="str">
        <f t="shared" si="11"/>
        <v>المقاولات</v>
      </c>
      <c r="G93" s="177">
        <f t="shared" si="6"/>
        <v>0</v>
      </c>
      <c r="H93" s="177">
        <f t="shared" si="7"/>
        <v>0</v>
      </c>
      <c r="I93" s="177">
        <f t="shared" si="12"/>
        <v>0</v>
      </c>
      <c r="J93" s="171"/>
      <c r="K93" s="172"/>
      <c r="L93" s="172"/>
      <c r="M93" s="172"/>
      <c r="N93" s="172"/>
      <c r="O93" s="172"/>
      <c r="P93" s="173"/>
      <c r="Q93" s="3"/>
      <c r="R93" s="3"/>
      <c r="S93" s="3"/>
      <c r="T93" s="3"/>
    </row>
    <row r="94" spans="1:20">
      <c r="A94" s="174" t="str">
        <f t="shared" si="8"/>
        <v>السحب الشخصي</v>
      </c>
      <c r="B94" s="175">
        <f>H169</f>
        <v>0</v>
      </c>
      <c r="C94" s="175">
        <f>E173</f>
        <v>0</v>
      </c>
      <c r="D94" s="175">
        <f t="shared" si="9"/>
        <v>0</v>
      </c>
      <c r="E94" s="176">
        <f t="shared" si="10"/>
        <v>0</v>
      </c>
      <c r="F94" s="174" t="str">
        <f t="shared" si="11"/>
        <v>السحب الشخصي</v>
      </c>
      <c r="G94" s="177">
        <f t="shared" si="6"/>
        <v>0</v>
      </c>
      <c r="H94" s="177">
        <f t="shared" si="7"/>
        <v>0</v>
      </c>
      <c r="I94" s="177">
        <f t="shared" si="12"/>
        <v>0</v>
      </c>
      <c r="J94" s="171"/>
      <c r="K94" s="172"/>
      <c r="L94" s="172"/>
      <c r="M94" s="172"/>
      <c r="N94" s="172"/>
      <c r="O94" s="172"/>
      <c r="P94" s="173"/>
      <c r="Q94" s="3"/>
      <c r="R94" s="3"/>
      <c r="S94" s="3"/>
      <c r="T94" s="3"/>
    </row>
    <row r="95" spans="1:20">
      <c r="A95" s="174" t="str">
        <f t="shared" si="8"/>
        <v>الشركة</v>
      </c>
      <c r="B95" s="175">
        <f>I169+S5+L173+L181</f>
        <v>0</v>
      </c>
      <c r="C95" s="175">
        <f>L177+T5+G173+H176</f>
        <v>0</v>
      </c>
      <c r="D95" s="175">
        <f t="shared" si="9"/>
        <v>0</v>
      </c>
      <c r="E95" s="176">
        <f>I95</f>
        <v>0</v>
      </c>
      <c r="F95" s="174" t="str">
        <f t="shared" si="11"/>
        <v>الشركة</v>
      </c>
      <c r="G95" s="177">
        <f t="shared" si="6"/>
        <v>0</v>
      </c>
      <c r="H95" s="177">
        <f t="shared" si="7"/>
        <v>0</v>
      </c>
      <c r="I95" s="177">
        <f t="shared" si="12"/>
        <v>0</v>
      </c>
      <c r="J95" s="171"/>
      <c r="K95" s="172"/>
      <c r="L95" s="172"/>
      <c r="M95" s="172"/>
      <c r="N95" s="172"/>
      <c r="O95" s="172"/>
      <c r="P95" s="173"/>
      <c r="Q95" s="3"/>
      <c r="R95" s="3"/>
      <c r="S95" s="3"/>
      <c r="T95" s="3"/>
    </row>
    <row r="96" spans="1:20">
      <c r="A96" s="174" t="str">
        <f t="shared" si="8"/>
        <v>مكافأت</v>
      </c>
      <c r="B96" s="175">
        <f>J169</f>
        <v>0</v>
      </c>
      <c r="C96" s="175"/>
      <c r="D96" s="175">
        <f t="shared" si="9"/>
        <v>0</v>
      </c>
      <c r="E96" s="176">
        <f t="shared" si="10"/>
        <v>0</v>
      </c>
      <c r="F96" s="174" t="str">
        <f t="shared" si="11"/>
        <v>مكافأت</v>
      </c>
      <c r="G96" s="177">
        <f t="shared" si="6"/>
        <v>0</v>
      </c>
      <c r="H96" s="177">
        <f t="shared" si="7"/>
        <v>0</v>
      </c>
      <c r="I96" s="177">
        <f t="shared" si="12"/>
        <v>0</v>
      </c>
      <c r="J96" s="171"/>
      <c r="K96" s="172"/>
      <c r="L96" s="172"/>
      <c r="M96" s="172"/>
      <c r="N96" s="172"/>
      <c r="O96" s="172"/>
      <c r="P96" s="173"/>
      <c r="Q96" s="3"/>
      <c r="R96" s="3"/>
      <c r="S96" s="3"/>
      <c r="T96" s="3"/>
    </row>
    <row r="97" spans="1:20">
      <c r="A97" s="174" t="str">
        <f t="shared" si="8"/>
        <v>ايفاد</v>
      </c>
      <c r="B97" s="175">
        <f>M169</f>
        <v>0</v>
      </c>
      <c r="C97" s="175"/>
      <c r="D97" s="175">
        <f t="shared" si="9"/>
        <v>0</v>
      </c>
      <c r="E97" s="176">
        <f t="shared" si="10"/>
        <v>0</v>
      </c>
      <c r="F97" s="174" t="str">
        <f t="shared" si="11"/>
        <v>ايفاد</v>
      </c>
      <c r="G97" s="177">
        <f t="shared" si="6"/>
        <v>0</v>
      </c>
      <c r="H97" s="177">
        <f t="shared" si="7"/>
        <v>0</v>
      </c>
      <c r="I97" s="177">
        <f t="shared" si="12"/>
        <v>0</v>
      </c>
      <c r="J97" s="171"/>
      <c r="K97" s="172"/>
      <c r="L97" s="172"/>
      <c r="M97" s="172"/>
      <c r="N97" s="172"/>
      <c r="O97" s="172"/>
      <c r="P97" s="173"/>
      <c r="Q97" s="3"/>
      <c r="R97" s="3"/>
      <c r="S97" s="3"/>
      <c r="T97" s="3"/>
    </row>
    <row r="98" spans="1:20">
      <c r="A98" s="174" t="str">
        <f t="shared" si="8"/>
        <v>فرع 1</v>
      </c>
      <c r="B98" s="175">
        <f>Q6+M173+M181+N169</f>
        <v>0</v>
      </c>
      <c r="C98" s="175">
        <f>M177+R6+E176</f>
        <v>0</v>
      </c>
      <c r="D98" s="175">
        <f>B98-C98</f>
        <v>0</v>
      </c>
      <c r="E98" s="176">
        <f>I98</f>
        <v>0</v>
      </c>
      <c r="F98" s="174" t="str">
        <f t="shared" si="11"/>
        <v>فرع 1</v>
      </c>
      <c r="G98" s="177">
        <f t="shared" si="6"/>
        <v>0</v>
      </c>
      <c r="H98" s="177">
        <f t="shared" si="7"/>
        <v>0</v>
      </c>
      <c r="I98" s="177">
        <f t="shared" si="12"/>
        <v>0</v>
      </c>
      <c r="J98" s="171"/>
      <c r="K98" s="172"/>
      <c r="L98" s="172"/>
      <c r="M98" s="172"/>
      <c r="N98" s="172"/>
      <c r="O98" s="172"/>
      <c r="P98" s="173"/>
      <c r="Q98" s="3"/>
      <c r="R98" s="3"/>
      <c r="S98" s="3"/>
      <c r="T98" s="3"/>
    </row>
    <row r="99" spans="1:20">
      <c r="A99" s="174" t="str">
        <f t="shared" si="8"/>
        <v>فرع 2</v>
      </c>
      <c r="B99" s="175">
        <f>Q7+N173+N181+O169</f>
        <v>0</v>
      </c>
      <c r="C99" s="175">
        <f>N177+R7+F176</f>
        <v>0</v>
      </c>
      <c r="D99" s="175">
        <f>B99-C99</f>
        <v>0</v>
      </c>
      <c r="E99" s="176">
        <f>I99</f>
        <v>0</v>
      </c>
      <c r="F99" s="174" t="str">
        <f t="shared" si="11"/>
        <v>فرع 2</v>
      </c>
      <c r="G99" s="177">
        <f t="shared" si="6"/>
        <v>0</v>
      </c>
      <c r="H99" s="177">
        <f t="shared" si="7"/>
        <v>0</v>
      </c>
      <c r="I99" s="177">
        <f t="shared" si="12"/>
        <v>0</v>
      </c>
      <c r="J99" s="171"/>
      <c r="K99" s="172"/>
      <c r="L99" s="172"/>
      <c r="M99" s="172"/>
      <c r="N99" s="172"/>
      <c r="O99" s="172"/>
      <c r="P99" s="173"/>
      <c r="Q99" s="3"/>
      <c r="R99" s="3"/>
      <c r="S99" s="3"/>
      <c r="T99" s="3"/>
    </row>
    <row r="100" spans="1:20">
      <c r="A100" s="174" t="str">
        <f t="shared" si="8"/>
        <v>فرع 3</v>
      </c>
      <c r="B100" s="175">
        <f>Q8+O173+O181+P169</f>
        <v>0</v>
      </c>
      <c r="C100" s="175">
        <f>O177+R8+G176</f>
        <v>0</v>
      </c>
      <c r="D100" s="175">
        <f>B100-C100</f>
        <v>0</v>
      </c>
      <c r="E100" s="176">
        <f>I100</f>
        <v>0</v>
      </c>
      <c r="F100" s="174" t="str">
        <f t="shared" si="11"/>
        <v>فرع 3</v>
      </c>
      <c r="G100" s="177">
        <f t="shared" si="6"/>
        <v>0</v>
      </c>
      <c r="H100" s="177">
        <f t="shared" si="7"/>
        <v>0</v>
      </c>
      <c r="I100" s="177">
        <f t="shared" si="12"/>
        <v>0</v>
      </c>
      <c r="J100" s="171"/>
      <c r="K100" s="172"/>
      <c r="L100" s="172"/>
      <c r="M100" s="172"/>
      <c r="N100" s="172"/>
      <c r="O100" s="172"/>
      <c r="P100" s="173"/>
      <c r="Q100" s="3"/>
      <c r="R100" s="3"/>
      <c r="S100" s="3"/>
      <c r="T100" s="3"/>
    </row>
    <row r="101" spans="1:20">
      <c r="A101" s="174" t="str">
        <f t="shared" si="8"/>
        <v>موردين</v>
      </c>
      <c r="B101" s="175">
        <f>G169</f>
        <v>0</v>
      </c>
      <c r="C101" s="175">
        <f>P177</f>
        <v>0</v>
      </c>
      <c r="D101" s="175">
        <f t="shared" si="9"/>
        <v>0</v>
      </c>
      <c r="E101" s="176">
        <f>I101</f>
        <v>0</v>
      </c>
      <c r="F101" s="174" t="str">
        <f t="shared" si="11"/>
        <v>موردين</v>
      </c>
      <c r="G101" s="177">
        <f t="shared" si="6"/>
        <v>0</v>
      </c>
      <c r="H101" s="177">
        <f t="shared" si="7"/>
        <v>0</v>
      </c>
      <c r="I101" s="177">
        <f t="shared" si="12"/>
        <v>0</v>
      </c>
      <c r="J101" s="171"/>
      <c r="K101" s="172"/>
      <c r="L101" s="172"/>
      <c r="M101" s="172"/>
      <c r="N101" s="172"/>
      <c r="O101" s="172"/>
      <c r="P101" s="173"/>
      <c r="Q101" s="3"/>
      <c r="R101" s="3"/>
      <c r="S101" s="3"/>
      <c r="T101" s="3"/>
    </row>
    <row r="102" spans="1:20">
      <c r="A102" s="174" t="str">
        <f t="shared" si="8"/>
        <v>عقوبات</v>
      </c>
      <c r="B102" s="175"/>
      <c r="C102" s="175">
        <f>F173</f>
        <v>0</v>
      </c>
      <c r="D102" s="175">
        <f t="shared" si="9"/>
        <v>0</v>
      </c>
      <c r="E102" s="176">
        <f t="shared" si="10"/>
        <v>0</v>
      </c>
      <c r="F102" s="174" t="str">
        <f t="shared" si="11"/>
        <v>عقوبات</v>
      </c>
      <c r="G102" s="177">
        <f t="shared" si="6"/>
        <v>0</v>
      </c>
      <c r="H102" s="177">
        <f t="shared" si="7"/>
        <v>0</v>
      </c>
      <c r="I102" s="177">
        <f t="shared" si="12"/>
        <v>0</v>
      </c>
      <c r="J102" s="171"/>
      <c r="K102" s="172"/>
      <c r="L102" s="172"/>
      <c r="M102" s="172"/>
      <c r="N102" s="172"/>
      <c r="O102" s="172"/>
      <c r="P102" s="173"/>
      <c r="Q102" s="3"/>
      <c r="R102" s="3"/>
      <c r="S102" s="3"/>
      <c r="T102" s="3"/>
    </row>
    <row r="103" spans="1:20">
      <c r="A103" s="174" t="str">
        <f t="shared" si="8"/>
        <v>الارباح</v>
      </c>
      <c r="B103" s="175"/>
      <c r="C103" s="175"/>
      <c r="D103" s="175">
        <f t="shared" si="9"/>
        <v>0</v>
      </c>
      <c r="E103" s="176">
        <f t="shared" si="10"/>
        <v>0</v>
      </c>
      <c r="F103" s="174" t="str">
        <f t="shared" si="11"/>
        <v>الارباح</v>
      </c>
      <c r="G103" s="177">
        <f t="shared" si="6"/>
        <v>0</v>
      </c>
      <c r="H103" s="177">
        <f t="shared" si="7"/>
        <v>0</v>
      </c>
      <c r="I103" s="177">
        <f t="shared" si="12"/>
        <v>0</v>
      </c>
      <c r="J103" s="171"/>
      <c r="K103" s="172"/>
      <c r="L103" s="172"/>
      <c r="M103" s="172"/>
      <c r="N103" s="172"/>
      <c r="O103" s="172"/>
      <c r="P103" s="173"/>
      <c r="Q103" s="3"/>
      <c r="R103" s="3"/>
      <c r="S103" s="3"/>
      <c r="T103" s="3"/>
    </row>
    <row r="104" spans="1:20">
      <c r="A104" s="174"/>
      <c r="B104" s="175">
        <f>SUM(B79:B103)</f>
        <v>240000</v>
      </c>
      <c r="C104" s="175">
        <f>SUM(C79:C103)</f>
        <v>240000</v>
      </c>
      <c r="D104" s="175">
        <f>SUM(D79:D103)</f>
        <v>0</v>
      </c>
      <c r="E104" s="176"/>
      <c r="F104" s="174"/>
      <c r="G104" s="177">
        <f>SUM(G79:G103)</f>
        <v>200</v>
      </c>
      <c r="H104" s="177">
        <f>SUM(H79:H103)</f>
        <v>200</v>
      </c>
      <c r="I104" s="177">
        <f>SUM(I79:I103)</f>
        <v>0</v>
      </c>
      <c r="J104" s="171"/>
      <c r="K104" s="172"/>
      <c r="L104" s="172"/>
      <c r="M104" s="172"/>
      <c r="N104" s="172"/>
      <c r="O104" s="172"/>
      <c r="P104" s="173"/>
      <c r="Q104" s="3"/>
      <c r="R104" s="3"/>
      <c r="S104" s="3"/>
      <c r="T104" s="3"/>
    </row>
    <row r="105" spans="1:20">
      <c r="A105" s="178"/>
      <c r="B105" s="178"/>
      <c r="C105" s="178"/>
      <c r="D105" s="178"/>
      <c r="E105" s="178"/>
      <c r="F105" s="178"/>
      <c r="G105" s="178"/>
      <c r="H105" s="178"/>
      <c r="I105" s="178"/>
      <c r="J105" s="178"/>
      <c r="K105" s="169"/>
      <c r="L105" s="169"/>
      <c r="M105" s="169"/>
      <c r="N105" s="169"/>
      <c r="O105" s="169"/>
      <c r="P105" s="170"/>
      <c r="Q105" s="3"/>
      <c r="R105" s="3"/>
      <c r="S105" s="3"/>
      <c r="T105" s="3"/>
    </row>
    <row r="106" spans="1:20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69"/>
      <c r="L106" s="169"/>
      <c r="M106" s="169"/>
      <c r="N106" s="169"/>
      <c r="O106" s="169"/>
      <c r="P106" s="170"/>
      <c r="Q106" s="3"/>
      <c r="R106" s="3"/>
      <c r="S106" s="3"/>
      <c r="T106" s="3"/>
    </row>
    <row r="107" spans="1:20">
      <c r="A107" s="178"/>
      <c r="B107" s="178"/>
      <c r="C107" s="178"/>
      <c r="D107" s="178"/>
      <c r="E107" s="178" t="s">
        <v>13</v>
      </c>
      <c r="F107" s="178"/>
      <c r="G107" s="178"/>
      <c r="H107" s="178"/>
      <c r="I107" s="178"/>
      <c r="J107" s="178"/>
      <c r="K107" s="169"/>
      <c r="L107" s="169"/>
      <c r="M107" s="169"/>
      <c r="N107" s="169"/>
      <c r="O107" s="169"/>
      <c r="P107" s="170"/>
      <c r="Q107" s="3"/>
      <c r="R107" s="3"/>
      <c r="S107" s="3"/>
      <c r="T107" s="3"/>
    </row>
    <row r="108" spans="1:20">
      <c r="A108" s="179"/>
      <c r="B108" s="179" t="s">
        <v>3</v>
      </c>
      <c r="C108" s="179" t="s">
        <v>4</v>
      </c>
      <c r="D108" s="179"/>
      <c r="E108" s="180"/>
      <c r="F108" s="179"/>
      <c r="G108" s="181" t="s">
        <v>3</v>
      </c>
      <c r="H108" s="181" t="s">
        <v>4</v>
      </c>
      <c r="I108" s="181"/>
      <c r="J108" s="178"/>
      <c r="K108" s="169"/>
      <c r="L108" s="169"/>
      <c r="M108" s="169"/>
      <c r="N108" s="169"/>
      <c r="O108" s="169"/>
      <c r="P108" s="170"/>
      <c r="Q108" s="3"/>
      <c r="R108" s="3"/>
      <c r="S108" s="3"/>
      <c r="T108" s="3"/>
    </row>
    <row r="109" spans="1:20">
      <c r="A109" s="179" t="s">
        <v>67</v>
      </c>
      <c r="B109" s="182">
        <v>66007000</v>
      </c>
      <c r="C109" s="182">
        <v>69998000</v>
      </c>
      <c r="D109" s="182">
        <f>B109-C109</f>
        <v>-3991000</v>
      </c>
      <c r="E109" s="183"/>
      <c r="F109" s="179" t="str">
        <f>A109</f>
        <v>الصندوق</v>
      </c>
      <c r="G109" s="182">
        <v>56619</v>
      </c>
      <c r="H109" s="182">
        <v>59876</v>
      </c>
      <c r="I109" s="181">
        <f>G109-H109</f>
        <v>-3257</v>
      </c>
      <c r="J109" s="178"/>
      <c r="K109" s="169"/>
      <c r="L109" s="169"/>
      <c r="M109" s="169"/>
      <c r="N109" s="169"/>
      <c r="O109" s="169"/>
      <c r="P109" s="170"/>
      <c r="Q109" s="3"/>
      <c r="R109" s="3"/>
      <c r="S109" s="3"/>
      <c r="T109" s="3"/>
    </row>
    <row r="110" spans="1:20">
      <c r="A110" s="179" t="s">
        <v>68</v>
      </c>
      <c r="B110" s="182">
        <v>100000</v>
      </c>
      <c r="C110" s="182">
        <v>80000</v>
      </c>
      <c r="D110" s="182">
        <f>B110-C110</f>
        <v>20000</v>
      </c>
      <c r="E110" s="183"/>
      <c r="F110" s="179" t="str">
        <f>A110</f>
        <v>صرافة دولار</v>
      </c>
      <c r="G110" s="182"/>
      <c r="H110" s="182"/>
      <c r="I110" s="181">
        <f>G110-H110</f>
        <v>0</v>
      </c>
      <c r="J110" s="178"/>
      <c r="K110" s="169"/>
      <c r="L110" s="169"/>
      <c r="M110" s="169"/>
      <c r="N110" s="169"/>
      <c r="O110" s="169"/>
      <c r="P110" s="170"/>
      <c r="Q110" s="3"/>
      <c r="R110" s="3"/>
      <c r="S110" s="3"/>
      <c r="T110" s="3"/>
    </row>
    <row r="111" spans="1:20">
      <c r="A111" s="179" t="s">
        <v>69</v>
      </c>
      <c r="B111" s="182">
        <v>0</v>
      </c>
      <c r="C111" s="182">
        <v>0</v>
      </c>
      <c r="D111" s="182">
        <f t="shared" ref="D111:D133" si="13">B111-C111</f>
        <v>0</v>
      </c>
      <c r="E111" s="183"/>
      <c r="F111" s="179" t="str">
        <f t="shared" ref="F111:F133" si="14">A111</f>
        <v>الصرافة</v>
      </c>
      <c r="G111" s="182">
        <v>0</v>
      </c>
      <c r="H111" s="182">
        <v>0</v>
      </c>
      <c r="I111" s="181">
        <f t="shared" ref="I111:I133" si="15">G111-H111</f>
        <v>0</v>
      </c>
      <c r="J111" s="178"/>
      <c r="K111" s="169"/>
      <c r="L111" s="169"/>
      <c r="M111" s="169"/>
      <c r="N111" s="169"/>
      <c r="O111" s="169"/>
      <c r="P111" s="170"/>
      <c r="Q111" s="3"/>
      <c r="R111" s="3"/>
      <c r="S111" s="3"/>
      <c r="T111" s="3"/>
    </row>
    <row r="112" spans="1:20">
      <c r="A112" s="179" t="s">
        <v>18</v>
      </c>
      <c r="B112" s="182">
        <v>0</v>
      </c>
      <c r="C112" s="182">
        <v>16778817</v>
      </c>
      <c r="D112" s="182">
        <f t="shared" si="13"/>
        <v>-16778817</v>
      </c>
      <c r="E112" s="183">
        <f>D114+D112+D113</f>
        <v>45692697</v>
      </c>
      <c r="F112" s="179" t="str">
        <f t="shared" si="14"/>
        <v>المبيعات</v>
      </c>
      <c r="G112" s="182">
        <v>0</v>
      </c>
      <c r="H112" s="182">
        <v>13693</v>
      </c>
      <c r="I112" s="181">
        <f t="shared" si="15"/>
        <v>-13693</v>
      </c>
      <c r="J112" s="178"/>
      <c r="K112" s="169"/>
      <c r="L112" s="169"/>
      <c r="M112" s="169"/>
      <c r="N112" s="169"/>
      <c r="O112" s="169"/>
      <c r="P112" s="170"/>
      <c r="Q112" s="3"/>
      <c r="R112" s="3"/>
      <c r="S112" s="3"/>
      <c r="T112" s="3"/>
    </row>
    <row r="113" spans="1:20">
      <c r="A113" s="179" t="s">
        <v>70</v>
      </c>
      <c r="B113" s="182">
        <v>0</v>
      </c>
      <c r="C113" s="182">
        <v>0</v>
      </c>
      <c r="D113" s="182">
        <f t="shared" si="13"/>
        <v>0</v>
      </c>
      <c r="E113" s="183"/>
      <c r="F113" s="179" t="str">
        <f t="shared" si="14"/>
        <v>م المبيعات</v>
      </c>
      <c r="G113" s="182">
        <v>0</v>
      </c>
      <c r="H113" s="182">
        <v>0</v>
      </c>
      <c r="I113" s="181">
        <f t="shared" si="15"/>
        <v>0</v>
      </c>
      <c r="J113" s="178"/>
      <c r="K113" s="169"/>
      <c r="L113" s="169"/>
      <c r="M113" s="169"/>
      <c r="N113" s="169"/>
      <c r="O113" s="169"/>
      <c r="P113" s="170"/>
      <c r="Q113" s="3"/>
      <c r="R113" s="3"/>
      <c r="S113" s="3"/>
      <c r="T113" s="3"/>
    </row>
    <row r="114" spans="1:20">
      <c r="A114" s="179" t="s">
        <v>25</v>
      </c>
      <c r="B114" s="182">
        <v>62471514</v>
      </c>
      <c r="C114" s="182">
        <v>0</v>
      </c>
      <c r="D114" s="182">
        <f t="shared" si="13"/>
        <v>62471514</v>
      </c>
      <c r="E114" s="183"/>
      <c r="F114" s="179" t="str">
        <f t="shared" si="14"/>
        <v>المشتريات</v>
      </c>
      <c r="G114" s="182">
        <v>50981</v>
      </c>
      <c r="H114" s="182">
        <v>0</v>
      </c>
      <c r="I114" s="181">
        <f t="shared" si="15"/>
        <v>50981</v>
      </c>
      <c r="J114" s="178"/>
      <c r="K114" s="169"/>
      <c r="L114" s="169"/>
      <c r="M114" s="169"/>
      <c r="N114" s="169"/>
      <c r="O114" s="169"/>
      <c r="P114" s="170"/>
      <c r="Q114" s="3"/>
      <c r="R114" s="3"/>
      <c r="S114" s="3"/>
      <c r="T114" s="3"/>
    </row>
    <row r="115" spans="1:20">
      <c r="A115" s="179" t="s">
        <v>46</v>
      </c>
      <c r="B115" s="182">
        <v>0</v>
      </c>
      <c r="C115" s="182">
        <v>0</v>
      </c>
      <c r="D115" s="182">
        <f t="shared" si="13"/>
        <v>0</v>
      </c>
      <c r="E115" s="183"/>
      <c r="F115" s="179" t="str">
        <f t="shared" si="14"/>
        <v>تحميل وتفريغ</v>
      </c>
      <c r="G115" s="182">
        <v>0</v>
      </c>
      <c r="H115" s="182">
        <v>0</v>
      </c>
      <c r="I115" s="181">
        <f t="shared" si="15"/>
        <v>0</v>
      </c>
      <c r="J115" s="178"/>
      <c r="K115" s="169"/>
      <c r="L115" s="169"/>
      <c r="M115" s="169"/>
      <c r="N115" s="169"/>
      <c r="O115" s="169"/>
      <c r="P115" s="170"/>
      <c r="Q115" s="3"/>
      <c r="R115" s="3"/>
      <c r="S115" s="3"/>
      <c r="T115" s="3"/>
    </row>
    <row r="116" spans="1:20">
      <c r="A116" s="179" t="s">
        <v>71</v>
      </c>
      <c r="B116" s="182">
        <v>74320817</v>
      </c>
      <c r="C116" s="182">
        <v>2326000</v>
      </c>
      <c r="D116" s="182">
        <f t="shared" si="13"/>
        <v>71994817</v>
      </c>
      <c r="E116" s="183"/>
      <c r="F116" s="179" t="str">
        <f t="shared" si="14"/>
        <v>ديون العملاء</v>
      </c>
      <c r="G116" s="182">
        <v>63404</v>
      </c>
      <c r="H116" s="182">
        <v>2461</v>
      </c>
      <c r="I116" s="181">
        <f t="shared" si="15"/>
        <v>60943</v>
      </c>
      <c r="J116" s="178"/>
      <c r="K116" s="169"/>
      <c r="L116" s="169"/>
      <c r="M116" s="169"/>
      <c r="N116" s="169"/>
      <c r="O116" s="169"/>
      <c r="P116" s="170"/>
      <c r="Q116" s="3"/>
      <c r="R116" s="3"/>
      <c r="S116" s="3"/>
      <c r="T116" s="3"/>
    </row>
    <row r="117" spans="1:20">
      <c r="A117" s="179" t="s">
        <v>72</v>
      </c>
      <c r="B117" s="182">
        <v>0</v>
      </c>
      <c r="C117" s="182">
        <v>0</v>
      </c>
      <c r="D117" s="182">
        <f t="shared" si="13"/>
        <v>0</v>
      </c>
      <c r="E117" s="183"/>
      <c r="F117" s="179" t="str">
        <f t="shared" si="14"/>
        <v>الديون المؤقته</v>
      </c>
      <c r="G117" s="182">
        <v>0</v>
      </c>
      <c r="H117" s="182">
        <v>0</v>
      </c>
      <c r="I117" s="181">
        <f t="shared" si="15"/>
        <v>0</v>
      </c>
      <c r="J117" s="178"/>
      <c r="K117" s="169"/>
      <c r="L117" s="169"/>
      <c r="M117" s="169"/>
      <c r="N117" s="169"/>
      <c r="O117" s="169"/>
      <c r="P117" s="170"/>
      <c r="Q117" s="3"/>
      <c r="R117" s="3"/>
      <c r="S117" s="3"/>
      <c r="T117" s="3"/>
    </row>
    <row r="118" spans="1:20">
      <c r="A118" s="179" t="s">
        <v>73</v>
      </c>
      <c r="B118" s="182">
        <v>0</v>
      </c>
      <c r="C118" s="182">
        <v>0</v>
      </c>
      <c r="D118" s="182">
        <f t="shared" si="13"/>
        <v>0</v>
      </c>
      <c r="E118" s="183"/>
      <c r="F118" s="179" t="str">
        <f t="shared" si="14"/>
        <v>ايجارات</v>
      </c>
      <c r="G118" s="182">
        <v>0</v>
      </c>
      <c r="H118" s="182">
        <v>0</v>
      </c>
      <c r="I118" s="181">
        <f t="shared" si="15"/>
        <v>0</v>
      </c>
      <c r="J118" s="178"/>
      <c r="K118" s="169"/>
      <c r="L118" s="169"/>
      <c r="M118" s="169"/>
      <c r="N118" s="169"/>
      <c r="O118" s="169"/>
      <c r="P118" s="170"/>
      <c r="Q118" s="3"/>
      <c r="R118" s="3"/>
      <c r="S118" s="3"/>
      <c r="T118" s="3"/>
    </row>
    <row r="119" spans="1:20">
      <c r="A119" s="179" t="s">
        <v>74</v>
      </c>
      <c r="B119" s="182">
        <v>416000</v>
      </c>
      <c r="C119" s="182">
        <v>0</v>
      </c>
      <c r="D119" s="182">
        <f t="shared" si="13"/>
        <v>416000</v>
      </c>
      <c r="E119" s="183"/>
      <c r="F119" s="179" t="str">
        <f t="shared" si="14"/>
        <v>النثرية</v>
      </c>
      <c r="G119" s="182">
        <v>339</v>
      </c>
      <c r="H119" s="182">
        <v>0</v>
      </c>
      <c r="I119" s="181">
        <f t="shared" si="15"/>
        <v>339</v>
      </c>
      <c r="J119" s="178"/>
      <c r="K119" s="169"/>
      <c r="L119" s="169"/>
      <c r="M119" s="169"/>
      <c r="N119" s="169"/>
      <c r="O119" s="169"/>
      <c r="P119" s="170"/>
      <c r="Q119" s="3"/>
      <c r="R119" s="3"/>
      <c r="S119" s="3"/>
      <c r="T119" s="3"/>
    </row>
    <row r="120" spans="1:20">
      <c r="A120" s="179" t="s">
        <v>75</v>
      </c>
      <c r="B120" s="182">
        <v>0</v>
      </c>
      <c r="C120" s="182">
        <v>0</v>
      </c>
      <c r="D120" s="182">
        <f t="shared" si="13"/>
        <v>0</v>
      </c>
      <c r="E120" s="183"/>
      <c r="F120" s="179" t="str">
        <f t="shared" si="14"/>
        <v>الاكراميات</v>
      </c>
      <c r="G120" s="182">
        <v>0</v>
      </c>
      <c r="H120" s="182">
        <v>0</v>
      </c>
      <c r="I120" s="181">
        <f>G120-H120</f>
        <v>0</v>
      </c>
      <c r="J120" s="178"/>
      <c r="K120" s="169"/>
      <c r="L120" s="169"/>
      <c r="M120" s="169"/>
      <c r="N120" s="169"/>
      <c r="O120" s="169"/>
      <c r="P120" s="170"/>
      <c r="Q120" s="3"/>
      <c r="R120" s="3"/>
      <c r="S120" s="3"/>
      <c r="T120" s="3"/>
    </row>
    <row r="121" spans="1:20">
      <c r="A121" s="179" t="s">
        <v>45</v>
      </c>
      <c r="B121" s="182">
        <v>0</v>
      </c>
      <c r="C121" s="182">
        <v>0</v>
      </c>
      <c r="D121" s="182">
        <f t="shared" si="13"/>
        <v>0</v>
      </c>
      <c r="E121" s="183"/>
      <c r="F121" s="179" t="str">
        <f t="shared" si="14"/>
        <v>نقل</v>
      </c>
      <c r="G121" s="182">
        <v>0</v>
      </c>
      <c r="H121" s="182">
        <v>0</v>
      </c>
      <c r="I121" s="181">
        <f t="shared" si="15"/>
        <v>0</v>
      </c>
      <c r="J121" s="178"/>
      <c r="K121" s="169"/>
      <c r="L121" s="169"/>
      <c r="M121" s="169"/>
      <c r="N121" s="169"/>
      <c r="O121" s="169"/>
      <c r="P121" s="170"/>
      <c r="Q121" s="3"/>
      <c r="R121" s="3"/>
      <c r="S121" s="3"/>
      <c r="T121" s="3"/>
    </row>
    <row r="122" spans="1:20">
      <c r="A122" s="179" t="s">
        <v>76</v>
      </c>
      <c r="B122" s="182">
        <v>0</v>
      </c>
      <c r="C122" s="182">
        <v>0</v>
      </c>
      <c r="D122" s="182">
        <f t="shared" si="13"/>
        <v>0</v>
      </c>
      <c r="E122" s="183"/>
      <c r="F122" s="179" t="str">
        <f t="shared" si="14"/>
        <v>رواتب</v>
      </c>
      <c r="G122" s="182">
        <v>0</v>
      </c>
      <c r="H122" s="182">
        <v>0</v>
      </c>
      <c r="I122" s="181">
        <f t="shared" si="15"/>
        <v>0</v>
      </c>
      <c r="J122" s="178"/>
      <c r="K122" s="169"/>
      <c r="L122" s="169"/>
      <c r="M122" s="169"/>
      <c r="N122" s="169"/>
      <c r="O122" s="169"/>
      <c r="P122" s="170"/>
      <c r="Q122" s="3"/>
      <c r="R122" s="3"/>
      <c r="S122" s="3"/>
      <c r="T122" s="3"/>
    </row>
    <row r="123" spans="1:20">
      <c r="A123" s="179" t="s">
        <v>57</v>
      </c>
      <c r="B123" s="182">
        <v>0</v>
      </c>
      <c r="C123" s="182">
        <v>0</v>
      </c>
      <c r="D123" s="182">
        <f t="shared" si="13"/>
        <v>0</v>
      </c>
      <c r="E123" s="183"/>
      <c r="F123" s="179" t="str">
        <f t="shared" si="14"/>
        <v>المقاولات</v>
      </c>
      <c r="G123" s="182">
        <v>0</v>
      </c>
      <c r="H123" s="182">
        <v>0</v>
      </c>
      <c r="I123" s="181">
        <f t="shared" si="15"/>
        <v>0</v>
      </c>
      <c r="J123" s="178"/>
      <c r="K123" s="169"/>
      <c r="L123" s="169"/>
      <c r="M123" s="169"/>
      <c r="N123" s="169"/>
      <c r="O123" s="169"/>
      <c r="P123" s="170"/>
      <c r="Q123" s="3"/>
      <c r="R123" s="3"/>
      <c r="S123" s="3"/>
      <c r="T123" s="3"/>
    </row>
    <row r="124" spans="1:20">
      <c r="A124" s="179" t="s">
        <v>28</v>
      </c>
      <c r="B124" s="182">
        <v>523000</v>
      </c>
      <c r="C124" s="182">
        <v>0</v>
      </c>
      <c r="D124" s="182">
        <f t="shared" si="13"/>
        <v>523000</v>
      </c>
      <c r="E124" s="183"/>
      <c r="F124" s="179" t="str">
        <f t="shared" si="14"/>
        <v>السحب الشخصي</v>
      </c>
      <c r="G124" s="182">
        <v>427</v>
      </c>
      <c r="H124" s="182">
        <v>0</v>
      </c>
      <c r="I124" s="181">
        <f t="shared" si="15"/>
        <v>427</v>
      </c>
      <c r="J124" s="178"/>
      <c r="K124" s="169"/>
      <c r="L124" s="169"/>
      <c r="M124" s="169"/>
      <c r="N124" s="169"/>
      <c r="O124" s="169"/>
      <c r="P124" s="170"/>
      <c r="Q124" s="3"/>
      <c r="R124" s="3"/>
      <c r="S124" s="3"/>
      <c r="T124" s="3"/>
    </row>
    <row r="125" spans="1:20">
      <c r="A125" s="179" t="s">
        <v>19</v>
      </c>
      <c r="B125" s="182">
        <v>0</v>
      </c>
      <c r="C125" s="182">
        <v>54016786</v>
      </c>
      <c r="D125" s="182">
        <f t="shared" si="13"/>
        <v>-54016786</v>
      </c>
      <c r="E125" s="183"/>
      <c r="F125" s="179" t="str">
        <f t="shared" si="14"/>
        <v>الشركة</v>
      </c>
      <c r="G125" s="182">
        <v>0</v>
      </c>
      <c r="H125" s="182">
        <v>47696</v>
      </c>
      <c r="I125" s="181">
        <f t="shared" si="15"/>
        <v>-47696</v>
      </c>
      <c r="J125" s="178"/>
      <c r="K125" s="169"/>
      <c r="L125" s="169"/>
      <c r="M125" s="169"/>
      <c r="N125" s="169"/>
      <c r="O125" s="169"/>
      <c r="P125" s="170"/>
      <c r="Q125" s="3"/>
      <c r="R125" s="3"/>
      <c r="S125" s="3"/>
      <c r="T125" s="3"/>
    </row>
    <row r="126" spans="1:20">
      <c r="A126" s="179" t="s">
        <v>77</v>
      </c>
      <c r="B126" s="182">
        <v>0</v>
      </c>
      <c r="C126" s="182">
        <v>0</v>
      </c>
      <c r="D126" s="182">
        <f t="shared" si="13"/>
        <v>0</v>
      </c>
      <c r="E126" s="183"/>
      <c r="F126" s="179" t="str">
        <f t="shared" si="14"/>
        <v>مكافأت</v>
      </c>
      <c r="G126" s="182">
        <v>0</v>
      </c>
      <c r="H126" s="182">
        <v>0</v>
      </c>
      <c r="I126" s="181">
        <f t="shared" si="15"/>
        <v>0</v>
      </c>
      <c r="J126" s="178"/>
      <c r="K126" s="169"/>
      <c r="L126" s="169"/>
      <c r="M126" s="169"/>
      <c r="N126" s="169"/>
      <c r="O126" s="169"/>
      <c r="P126" s="170"/>
      <c r="Q126" s="3"/>
      <c r="R126" s="3"/>
      <c r="S126" s="3"/>
      <c r="T126" s="3"/>
    </row>
    <row r="127" spans="1:20">
      <c r="A127" s="179" t="s">
        <v>78</v>
      </c>
      <c r="B127" s="182">
        <v>0</v>
      </c>
      <c r="C127" s="182">
        <v>0</v>
      </c>
      <c r="D127" s="182">
        <f t="shared" si="13"/>
        <v>0</v>
      </c>
      <c r="E127" s="183"/>
      <c r="F127" s="179" t="str">
        <f t="shared" si="14"/>
        <v>ايفاد</v>
      </c>
      <c r="G127" s="182">
        <v>0</v>
      </c>
      <c r="H127" s="182">
        <v>0</v>
      </c>
      <c r="I127" s="181">
        <f>G127-H127</f>
        <v>0</v>
      </c>
      <c r="J127" s="178"/>
      <c r="K127" s="169"/>
      <c r="L127" s="169"/>
      <c r="M127" s="169"/>
      <c r="N127" s="169"/>
      <c r="O127" s="169"/>
      <c r="P127" s="170"/>
      <c r="Q127" s="3"/>
      <c r="R127" s="3"/>
      <c r="S127" s="3"/>
      <c r="T127" s="3"/>
    </row>
    <row r="128" spans="1:20">
      <c r="A128" s="179" t="str">
        <f>P6</f>
        <v>فرع 1</v>
      </c>
      <c r="B128" s="182">
        <v>0</v>
      </c>
      <c r="C128" s="182">
        <v>41463460</v>
      </c>
      <c r="D128" s="182">
        <f t="shared" si="13"/>
        <v>-41463460</v>
      </c>
      <c r="E128" s="183"/>
      <c r="F128" s="179" t="str">
        <f t="shared" si="14"/>
        <v>فرع 1</v>
      </c>
      <c r="G128" s="182">
        <v>0</v>
      </c>
      <c r="H128" s="182">
        <v>33837</v>
      </c>
      <c r="I128" s="181">
        <f t="shared" si="15"/>
        <v>-33837</v>
      </c>
      <c r="J128" s="178"/>
      <c r="K128" s="169"/>
      <c r="L128" s="169"/>
      <c r="M128" s="169"/>
      <c r="N128" s="169"/>
      <c r="O128" s="169"/>
      <c r="P128" s="170"/>
      <c r="Q128" s="3"/>
      <c r="R128" s="3"/>
      <c r="S128" s="3"/>
      <c r="T128" s="3"/>
    </row>
    <row r="129" spans="1:20">
      <c r="A129" s="179" t="str">
        <f>P7</f>
        <v>فرع 2</v>
      </c>
      <c r="B129" s="182">
        <v>0</v>
      </c>
      <c r="C129" s="182">
        <v>128666</v>
      </c>
      <c r="D129" s="182">
        <f t="shared" si="13"/>
        <v>-128666</v>
      </c>
      <c r="E129" s="183"/>
      <c r="F129" s="179" t="str">
        <f t="shared" si="14"/>
        <v>فرع 2</v>
      </c>
      <c r="G129" s="182">
        <v>0</v>
      </c>
      <c r="H129" s="182">
        <v>105</v>
      </c>
      <c r="I129" s="181">
        <f t="shared" si="15"/>
        <v>-105</v>
      </c>
      <c r="J129" s="178"/>
      <c r="K129" s="169"/>
      <c r="L129" s="169"/>
      <c r="M129" s="169"/>
      <c r="N129" s="169"/>
      <c r="O129" s="169"/>
      <c r="P129" s="170"/>
      <c r="Q129" s="3"/>
      <c r="R129" s="3"/>
      <c r="S129" s="3"/>
      <c r="T129" s="3"/>
    </row>
    <row r="130" spans="1:20">
      <c r="A130" s="179" t="str">
        <f>P8</f>
        <v>فرع 3</v>
      </c>
      <c r="B130" s="182">
        <v>0</v>
      </c>
      <c r="C130" s="182">
        <v>19026602</v>
      </c>
      <c r="D130" s="182">
        <f t="shared" si="13"/>
        <v>-19026602</v>
      </c>
      <c r="E130" s="183"/>
      <c r="F130" s="179" t="str">
        <f t="shared" si="14"/>
        <v>فرع 3</v>
      </c>
      <c r="G130" s="182">
        <v>0</v>
      </c>
      <c r="H130" s="182">
        <v>15527</v>
      </c>
      <c r="I130" s="181">
        <f t="shared" si="15"/>
        <v>-15527</v>
      </c>
      <c r="J130" s="178"/>
      <c r="K130" s="169"/>
      <c r="L130" s="169"/>
      <c r="M130" s="169"/>
      <c r="N130" s="169"/>
      <c r="O130" s="169"/>
      <c r="P130" s="170"/>
      <c r="Q130" s="3"/>
      <c r="R130" s="3"/>
      <c r="S130" s="3"/>
      <c r="T130" s="3"/>
    </row>
    <row r="131" spans="1:20">
      <c r="A131" s="179" t="s">
        <v>79</v>
      </c>
      <c r="B131" s="182">
        <v>0</v>
      </c>
      <c r="C131" s="182">
        <v>0</v>
      </c>
      <c r="D131" s="182">
        <f t="shared" si="13"/>
        <v>0</v>
      </c>
      <c r="E131" s="183"/>
      <c r="F131" s="179" t="str">
        <f t="shared" si="14"/>
        <v>موردين</v>
      </c>
      <c r="G131" s="182">
        <v>0</v>
      </c>
      <c r="H131" s="182">
        <v>0</v>
      </c>
      <c r="I131" s="181">
        <f t="shared" si="15"/>
        <v>0</v>
      </c>
      <c r="J131" s="178"/>
      <c r="K131" s="169"/>
      <c r="L131" s="169"/>
      <c r="M131" s="169"/>
      <c r="N131" s="169"/>
      <c r="O131" s="169"/>
      <c r="P131" s="170"/>
      <c r="Q131" s="3"/>
      <c r="R131" s="3"/>
      <c r="S131" s="3"/>
      <c r="T131" s="3"/>
    </row>
    <row r="132" spans="1:20">
      <c r="A132" s="179" t="s">
        <v>80</v>
      </c>
      <c r="B132" s="182">
        <v>0</v>
      </c>
      <c r="C132" s="182">
        <v>0</v>
      </c>
      <c r="D132" s="182">
        <f t="shared" si="13"/>
        <v>0</v>
      </c>
      <c r="E132" s="183"/>
      <c r="F132" s="179" t="str">
        <f t="shared" si="14"/>
        <v>عقوبات</v>
      </c>
      <c r="G132" s="182">
        <v>0</v>
      </c>
      <c r="H132" s="182">
        <v>0</v>
      </c>
      <c r="I132" s="181">
        <f>G132-H132</f>
        <v>0</v>
      </c>
      <c r="J132" s="178"/>
      <c r="K132" s="169"/>
      <c r="L132" s="169"/>
      <c r="M132" s="169"/>
      <c r="N132" s="169"/>
      <c r="O132" s="169"/>
      <c r="P132" s="170"/>
      <c r="Q132" s="3"/>
      <c r="R132" s="3"/>
      <c r="S132" s="3"/>
      <c r="T132" s="3"/>
    </row>
    <row r="133" spans="1:20">
      <c r="A133" s="179" t="s">
        <v>81</v>
      </c>
      <c r="B133" s="182">
        <v>1746387</v>
      </c>
      <c r="C133" s="182">
        <v>1746387</v>
      </c>
      <c r="D133" s="182">
        <f t="shared" si="13"/>
        <v>0</v>
      </c>
      <c r="E133" s="183"/>
      <c r="F133" s="179" t="str">
        <f t="shared" si="14"/>
        <v>الارباح</v>
      </c>
      <c r="G133" s="182">
        <v>1425</v>
      </c>
      <c r="H133" s="182">
        <v>0</v>
      </c>
      <c r="I133" s="181">
        <f t="shared" si="15"/>
        <v>1425</v>
      </c>
      <c r="J133" s="178"/>
      <c r="K133" s="169"/>
      <c r="L133" s="169"/>
      <c r="M133" s="169"/>
      <c r="N133" s="169"/>
      <c r="O133" s="169"/>
      <c r="P133" s="170"/>
      <c r="Q133" s="3"/>
      <c r="R133" s="3"/>
      <c r="S133" s="3"/>
      <c r="T133" s="3"/>
    </row>
    <row r="134" spans="1:20">
      <c r="A134" s="179"/>
      <c r="B134" s="182">
        <f>SUM(B109:B133)</f>
        <v>205584718</v>
      </c>
      <c r="C134" s="182">
        <f>SUM(C109:C133)</f>
        <v>205564718</v>
      </c>
      <c r="D134" s="182">
        <f>SUM(D109:D133)</f>
        <v>20000</v>
      </c>
      <c r="E134" s="183"/>
      <c r="F134" s="179"/>
      <c r="G134" s="181">
        <f>SUM(G109:G133)</f>
        <v>173195</v>
      </c>
      <c r="H134" s="181">
        <f>SUM(H109:H133)</f>
        <v>173195</v>
      </c>
      <c r="I134" s="181">
        <f>SUM(I109:I133)</f>
        <v>0</v>
      </c>
      <c r="J134" s="178"/>
      <c r="K134" s="169"/>
      <c r="L134" s="169"/>
      <c r="M134" s="169"/>
      <c r="N134" s="169"/>
      <c r="O134" s="169"/>
      <c r="P134" s="170"/>
      <c r="Q134" s="3"/>
      <c r="R134" s="3"/>
      <c r="S134" s="3"/>
      <c r="T134" s="3"/>
    </row>
    <row r="135" spans="1:20">
      <c r="A135" s="178"/>
      <c r="B135" s="178"/>
      <c r="C135" s="178"/>
      <c r="D135" s="178"/>
      <c r="E135" s="178"/>
      <c r="F135" s="178"/>
      <c r="G135" s="178"/>
      <c r="H135" s="178"/>
      <c r="I135" s="178"/>
      <c r="J135" s="178"/>
      <c r="K135" s="169"/>
      <c r="L135" s="169"/>
      <c r="M135" s="169"/>
      <c r="N135" s="169"/>
      <c r="O135" s="169"/>
      <c r="P135" s="170"/>
      <c r="Q135" s="3"/>
      <c r="R135" s="3"/>
      <c r="S135" s="3"/>
      <c r="T135" s="3"/>
    </row>
    <row r="136" spans="1:20">
      <c r="A136" s="178"/>
      <c r="B136" s="178"/>
      <c r="C136" s="178"/>
      <c r="D136" s="178"/>
      <c r="E136" s="178"/>
      <c r="F136" s="178"/>
      <c r="G136" s="178"/>
      <c r="H136" s="178"/>
      <c r="I136" s="178"/>
      <c r="J136" s="178"/>
      <c r="K136" s="169"/>
      <c r="L136" s="169"/>
      <c r="M136" s="169"/>
      <c r="N136" s="169"/>
      <c r="O136" s="169"/>
      <c r="P136" s="170"/>
      <c r="Q136" s="3"/>
      <c r="R136" s="3"/>
      <c r="S136" s="3"/>
      <c r="T136" s="3"/>
    </row>
    <row r="137" spans="1:20">
      <c r="A137" s="169"/>
      <c r="B137" s="169" t="s">
        <v>82</v>
      </c>
      <c r="C137" s="169"/>
      <c r="D137" s="169"/>
      <c r="E137" s="169"/>
      <c r="F137" s="170"/>
      <c r="G137" s="216" t="s">
        <v>83</v>
      </c>
      <c r="H137" s="216"/>
      <c r="I137" s="170"/>
      <c r="J137" s="178"/>
      <c r="K137" s="169"/>
      <c r="L137" s="169"/>
      <c r="M137" s="169"/>
      <c r="N137" s="169"/>
      <c r="O137" s="169"/>
      <c r="P137" s="170"/>
      <c r="Q137" s="3"/>
      <c r="R137" s="3"/>
      <c r="S137" s="3"/>
      <c r="T137" s="3"/>
    </row>
    <row r="138" spans="1:20">
      <c r="A138" s="184"/>
      <c r="B138" s="184" t="s">
        <v>3</v>
      </c>
      <c r="C138" s="184" t="s">
        <v>4</v>
      </c>
      <c r="D138" s="184"/>
      <c r="E138" s="169"/>
      <c r="F138" s="185"/>
      <c r="G138" s="185" t="s">
        <v>3</v>
      </c>
      <c r="H138" s="185" t="s">
        <v>4</v>
      </c>
      <c r="I138" s="185"/>
      <c r="J138" s="178"/>
      <c r="K138" s="169"/>
      <c r="L138" s="169"/>
      <c r="M138" s="169"/>
      <c r="N138" s="169"/>
      <c r="O138" s="169"/>
      <c r="P138" s="170"/>
      <c r="Q138" s="3"/>
      <c r="R138" s="3"/>
      <c r="S138" s="3"/>
      <c r="T138" s="3"/>
    </row>
    <row r="139" spans="1:20">
      <c r="A139" s="184" t="str">
        <f>F109</f>
        <v>الصندوق</v>
      </c>
      <c r="B139" s="175">
        <f t="shared" ref="B139:C163" si="16">B79+B109</f>
        <v>66247000</v>
      </c>
      <c r="C139" s="175">
        <f t="shared" si="16"/>
        <v>69998000</v>
      </c>
      <c r="D139" s="175">
        <f>B139-C139</f>
        <v>-3751000</v>
      </c>
      <c r="E139" s="176">
        <f>D139</f>
        <v>-3751000</v>
      </c>
      <c r="F139" s="185" t="str">
        <f>A79</f>
        <v>الصندوق</v>
      </c>
      <c r="G139" s="185">
        <f t="shared" ref="G139:H163" si="17">G79+G109</f>
        <v>56819</v>
      </c>
      <c r="H139" s="185">
        <f t="shared" si="17"/>
        <v>59876</v>
      </c>
      <c r="I139" s="185">
        <f>G139-H139</f>
        <v>-3057</v>
      </c>
      <c r="J139" s="178"/>
      <c r="K139" s="169"/>
      <c r="L139" s="169"/>
      <c r="M139" s="169"/>
      <c r="N139" s="169"/>
      <c r="O139" s="169"/>
      <c r="P139" s="170"/>
      <c r="Q139" s="3"/>
      <c r="R139" s="3"/>
      <c r="S139" s="3"/>
      <c r="T139" s="3"/>
    </row>
    <row r="140" spans="1:20">
      <c r="A140" s="184" t="str">
        <f>F110</f>
        <v>صرافة دولار</v>
      </c>
      <c r="B140" s="175">
        <f t="shared" si="16"/>
        <v>100000</v>
      </c>
      <c r="C140" s="175">
        <f t="shared" si="16"/>
        <v>320000</v>
      </c>
      <c r="D140" s="175">
        <f>B140-C140</f>
        <v>-220000</v>
      </c>
      <c r="E140" s="176">
        <f>D140</f>
        <v>-220000</v>
      </c>
      <c r="F140" s="185" t="str">
        <f>A80</f>
        <v>صرافة دولار</v>
      </c>
      <c r="G140" s="185">
        <f t="shared" si="17"/>
        <v>0</v>
      </c>
      <c r="H140" s="185">
        <f t="shared" si="17"/>
        <v>200</v>
      </c>
      <c r="I140" s="185">
        <f>G140-H140</f>
        <v>-200</v>
      </c>
      <c r="J140" s="178"/>
      <c r="K140" s="169"/>
      <c r="L140" s="169"/>
      <c r="M140" s="169"/>
      <c r="N140" s="169"/>
      <c r="O140" s="169"/>
      <c r="P140" s="170"/>
      <c r="Q140" s="3"/>
      <c r="R140" s="3"/>
      <c r="S140" s="3"/>
      <c r="T140" s="3"/>
    </row>
    <row r="141" spans="1:20">
      <c r="A141" s="184" t="str">
        <f t="shared" ref="A141:A163" si="18">F111</f>
        <v>الصرافة</v>
      </c>
      <c r="B141" s="175">
        <f t="shared" si="16"/>
        <v>0</v>
      </c>
      <c r="C141" s="175">
        <f t="shared" si="16"/>
        <v>0</v>
      </c>
      <c r="D141" s="175">
        <f t="shared" ref="D141:D163" si="19">B141-C141</f>
        <v>0</v>
      </c>
      <c r="E141" s="176">
        <f t="shared" ref="E141:E163" si="20">D141</f>
        <v>0</v>
      </c>
      <c r="F141" s="185" t="str">
        <f t="shared" ref="F141:F163" si="21">A81</f>
        <v>الصرافة</v>
      </c>
      <c r="G141" s="185">
        <f t="shared" si="17"/>
        <v>0</v>
      </c>
      <c r="H141" s="185">
        <f t="shared" si="17"/>
        <v>0</v>
      </c>
      <c r="I141" s="185">
        <f t="shared" ref="I141:I163" si="22">G141-H141</f>
        <v>0</v>
      </c>
      <c r="J141" s="178"/>
      <c r="K141" s="169"/>
      <c r="L141" s="169"/>
      <c r="M141" s="169"/>
      <c r="N141" s="169"/>
      <c r="O141" s="169"/>
      <c r="P141" s="170"/>
      <c r="Q141" s="3"/>
      <c r="R141" s="3"/>
      <c r="S141" s="3"/>
      <c r="T141" s="3"/>
    </row>
    <row r="142" spans="1:20">
      <c r="A142" s="184" t="str">
        <f t="shared" si="18"/>
        <v>المبيعات</v>
      </c>
      <c r="B142" s="175">
        <f t="shared" si="16"/>
        <v>0</v>
      </c>
      <c r="C142" s="175">
        <f t="shared" si="16"/>
        <v>16778817</v>
      </c>
      <c r="D142" s="175">
        <f t="shared" si="19"/>
        <v>-16778817</v>
      </c>
      <c r="E142" s="176">
        <f t="shared" si="20"/>
        <v>-16778817</v>
      </c>
      <c r="F142" s="185" t="str">
        <f t="shared" si="21"/>
        <v>المبيعات</v>
      </c>
      <c r="G142" s="185">
        <f t="shared" si="17"/>
        <v>0</v>
      </c>
      <c r="H142" s="185">
        <f t="shared" si="17"/>
        <v>13693</v>
      </c>
      <c r="I142" s="185">
        <f t="shared" si="22"/>
        <v>-13693</v>
      </c>
      <c r="J142" s="178"/>
      <c r="K142" s="169"/>
      <c r="L142" s="169"/>
      <c r="M142" s="169"/>
      <c r="N142" s="169"/>
      <c r="O142" s="169"/>
      <c r="P142" s="170"/>
      <c r="Q142" s="3"/>
      <c r="R142" s="3"/>
      <c r="S142" s="3"/>
      <c r="T142" s="3"/>
    </row>
    <row r="143" spans="1:20">
      <c r="A143" s="184" t="str">
        <f t="shared" si="18"/>
        <v>م المبيعات</v>
      </c>
      <c r="B143" s="175">
        <f t="shared" si="16"/>
        <v>0</v>
      </c>
      <c r="C143" s="175">
        <f t="shared" si="16"/>
        <v>0</v>
      </c>
      <c r="D143" s="175">
        <f t="shared" si="19"/>
        <v>0</v>
      </c>
      <c r="E143" s="176">
        <f t="shared" si="20"/>
        <v>0</v>
      </c>
      <c r="F143" s="185" t="str">
        <f t="shared" si="21"/>
        <v>م المبيعات</v>
      </c>
      <c r="G143" s="185">
        <f t="shared" si="17"/>
        <v>0</v>
      </c>
      <c r="H143" s="185">
        <f t="shared" si="17"/>
        <v>0</v>
      </c>
      <c r="I143" s="185">
        <f t="shared" si="22"/>
        <v>0</v>
      </c>
      <c r="J143" s="178"/>
      <c r="K143" s="169"/>
      <c r="L143" s="169"/>
      <c r="M143" s="169"/>
      <c r="N143" s="169"/>
      <c r="O143" s="169"/>
      <c r="P143" s="170"/>
      <c r="Q143" s="3"/>
      <c r="R143" s="3"/>
      <c r="S143" s="3"/>
      <c r="T143" s="3"/>
    </row>
    <row r="144" spans="1:20">
      <c r="A144" s="184" t="str">
        <f t="shared" si="18"/>
        <v>المشتريات</v>
      </c>
      <c r="B144" s="175">
        <f t="shared" si="16"/>
        <v>62471514</v>
      </c>
      <c r="C144" s="175">
        <f t="shared" si="16"/>
        <v>0</v>
      </c>
      <c r="D144" s="175">
        <f t="shared" si="19"/>
        <v>62471514</v>
      </c>
      <c r="E144" s="176">
        <f t="shared" si="20"/>
        <v>62471514</v>
      </c>
      <c r="F144" s="185" t="str">
        <f t="shared" si="21"/>
        <v>المشتريات</v>
      </c>
      <c r="G144" s="185">
        <f t="shared" si="17"/>
        <v>50981</v>
      </c>
      <c r="H144" s="185">
        <f t="shared" si="17"/>
        <v>0</v>
      </c>
      <c r="I144" s="185">
        <f t="shared" si="22"/>
        <v>50981</v>
      </c>
      <c r="J144" s="178"/>
      <c r="K144" s="169"/>
      <c r="L144" s="169"/>
      <c r="M144" s="169"/>
      <c r="N144" s="169"/>
      <c r="O144" s="169"/>
      <c r="P144" s="170"/>
      <c r="Q144" s="3"/>
      <c r="R144" s="3"/>
      <c r="S144" s="3"/>
      <c r="T144" s="3"/>
    </row>
    <row r="145" spans="1:20">
      <c r="A145" s="184" t="str">
        <f t="shared" si="18"/>
        <v>تحميل وتفريغ</v>
      </c>
      <c r="B145" s="175">
        <f t="shared" si="16"/>
        <v>0</v>
      </c>
      <c r="C145" s="175">
        <f t="shared" si="16"/>
        <v>0</v>
      </c>
      <c r="D145" s="175">
        <f t="shared" si="19"/>
        <v>0</v>
      </c>
      <c r="E145" s="176">
        <f t="shared" si="20"/>
        <v>0</v>
      </c>
      <c r="F145" s="185" t="str">
        <f t="shared" si="21"/>
        <v>تحميل وتفريغ</v>
      </c>
      <c r="G145" s="185">
        <f t="shared" si="17"/>
        <v>0</v>
      </c>
      <c r="H145" s="185">
        <f t="shared" si="17"/>
        <v>0</v>
      </c>
      <c r="I145" s="185">
        <f t="shared" si="22"/>
        <v>0</v>
      </c>
      <c r="J145" s="178"/>
      <c r="K145" s="169"/>
      <c r="L145" s="169"/>
      <c r="M145" s="169"/>
      <c r="N145" s="169"/>
      <c r="O145" s="169"/>
      <c r="P145" s="170"/>
      <c r="Q145" s="3"/>
      <c r="R145" s="3"/>
      <c r="S145" s="3"/>
      <c r="T145" s="3"/>
    </row>
    <row r="146" spans="1:20">
      <c r="A146" s="184" t="str">
        <f t="shared" si="18"/>
        <v>ديون العملاء</v>
      </c>
      <c r="B146" s="175">
        <f t="shared" si="16"/>
        <v>74320817</v>
      </c>
      <c r="C146" s="175">
        <f t="shared" si="16"/>
        <v>2326000</v>
      </c>
      <c r="D146" s="175">
        <f t="shared" si="19"/>
        <v>71994817</v>
      </c>
      <c r="E146" s="176">
        <f t="shared" si="20"/>
        <v>71994817</v>
      </c>
      <c r="F146" s="185" t="str">
        <f t="shared" si="21"/>
        <v>ديون العملاء</v>
      </c>
      <c r="G146" s="185">
        <f t="shared" si="17"/>
        <v>63404</v>
      </c>
      <c r="H146" s="185">
        <f t="shared" si="17"/>
        <v>2461</v>
      </c>
      <c r="I146" s="185">
        <f t="shared" si="22"/>
        <v>60943</v>
      </c>
      <c r="J146" s="178"/>
      <c r="K146" s="169"/>
      <c r="L146" s="169"/>
      <c r="M146" s="169"/>
      <c r="N146" s="169"/>
      <c r="O146" s="169"/>
      <c r="P146" s="170"/>
      <c r="Q146" s="3"/>
      <c r="R146" s="3"/>
      <c r="S146" s="3"/>
      <c r="T146" s="3"/>
    </row>
    <row r="147" spans="1:20">
      <c r="A147" s="184" t="str">
        <f t="shared" si="18"/>
        <v>الديون المؤقته</v>
      </c>
      <c r="B147" s="175">
        <f t="shared" si="16"/>
        <v>0</v>
      </c>
      <c r="C147" s="175">
        <f t="shared" si="16"/>
        <v>0</v>
      </c>
      <c r="D147" s="175">
        <f t="shared" si="19"/>
        <v>0</v>
      </c>
      <c r="E147" s="176">
        <f t="shared" si="20"/>
        <v>0</v>
      </c>
      <c r="F147" s="185" t="str">
        <f t="shared" si="21"/>
        <v>الديون المؤقته</v>
      </c>
      <c r="G147" s="185">
        <f t="shared" si="17"/>
        <v>0</v>
      </c>
      <c r="H147" s="185">
        <f t="shared" si="17"/>
        <v>0</v>
      </c>
      <c r="I147" s="185">
        <f t="shared" si="22"/>
        <v>0</v>
      </c>
      <c r="J147" s="178"/>
      <c r="K147" s="169"/>
      <c r="L147" s="169"/>
      <c r="M147" s="169"/>
      <c r="N147" s="169"/>
      <c r="O147" s="169"/>
      <c r="P147" s="170"/>
      <c r="Q147" s="3"/>
      <c r="R147" s="3"/>
      <c r="S147" s="3"/>
      <c r="T147" s="3"/>
    </row>
    <row r="148" spans="1:20">
      <c r="A148" s="184" t="str">
        <f t="shared" si="18"/>
        <v>ايجارات</v>
      </c>
      <c r="B148" s="175">
        <f t="shared" si="16"/>
        <v>0</v>
      </c>
      <c r="C148" s="175">
        <f t="shared" si="16"/>
        <v>0</v>
      </c>
      <c r="D148" s="175">
        <f t="shared" si="19"/>
        <v>0</v>
      </c>
      <c r="E148" s="176">
        <f t="shared" si="20"/>
        <v>0</v>
      </c>
      <c r="F148" s="185" t="str">
        <f t="shared" si="21"/>
        <v>ايجارات</v>
      </c>
      <c r="G148" s="185">
        <f t="shared" si="17"/>
        <v>0</v>
      </c>
      <c r="H148" s="185">
        <f t="shared" si="17"/>
        <v>0</v>
      </c>
      <c r="I148" s="185">
        <f t="shared" si="22"/>
        <v>0</v>
      </c>
      <c r="J148" s="178"/>
      <c r="K148" s="169"/>
      <c r="L148" s="169"/>
      <c r="M148" s="169"/>
      <c r="N148" s="169"/>
      <c r="O148" s="169"/>
      <c r="P148" s="170"/>
      <c r="Q148" s="3"/>
      <c r="R148" s="3"/>
      <c r="S148" s="3"/>
      <c r="T148" s="3"/>
    </row>
    <row r="149" spans="1:20">
      <c r="A149" s="184" t="str">
        <f t="shared" si="18"/>
        <v>النثرية</v>
      </c>
      <c r="B149" s="175">
        <f t="shared" si="16"/>
        <v>416000</v>
      </c>
      <c r="C149" s="175">
        <f t="shared" si="16"/>
        <v>0</v>
      </c>
      <c r="D149" s="175">
        <f t="shared" si="19"/>
        <v>416000</v>
      </c>
      <c r="E149" s="176">
        <f t="shared" si="20"/>
        <v>416000</v>
      </c>
      <c r="F149" s="185" t="str">
        <f t="shared" si="21"/>
        <v>النثرية</v>
      </c>
      <c r="G149" s="185">
        <f t="shared" si="17"/>
        <v>339</v>
      </c>
      <c r="H149" s="185">
        <f t="shared" si="17"/>
        <v>0</v>
      </c>
      <c r="I149" s="185">
        <f t="shared" si="22"/>
        <v>339</v>
      </c>
      <c r="J149" s="178"/>
      <c r="K149" s="169"/>
      <c r="L149" s="169"/>
      <c r="M149" s="169"/>
      <c r="N149" s="169"/>
      <c r="O149" s="169"/>
      <c r="P149" s="170"/>
      <c r="Q149" s="3"/>
      <c r="R149" s="3"/>
      <c r="S149" s="3"/>
      <c r="T149" s="3"/>
    </row>
    <row r="150" spans="1:20">
      <c r="A150" s="184" t="str">
        <f t="shared" si="18"/>
        <v>الاكراميات</v>
      </c>
      <c r="B150" s="175">
        <f t="shared" si="16"/>
        <v>0</v>
      </c>
      <c r="C150" s="175">
        <f t="shared" si="16"/>
        <v>0</v>
      </c>
      <c r="D150" s="175">
        <f t="shared" si="19"/>
        <v>0</v>
      </c>
      <c r="E150" s="176">
        <f t="shared" si="20"/>
        <v>0</v>
      </c>
      <c r="F150" s="185" t="str">
        <f t="shared" si="21"/>
        <v>اكراميات العمال</v>
      </c>
      <c r="G150" s="185">
        <f t="shared" si="17"/>
        <v>0</v>
      </c>
      <c r="H150" s="185">
        <f t="shared" si="17"/>
        <v>0</v>
      </c>
      <c r="I150" s="185">
        <f t="shared" si="22"/>
        <v>0</v>
      </c>
      <c r="J150" s="186"/>
      <c r="K150" s="172"/>
      <c r="L150" s="172"/>
      <c r="M150" s="172"/>
      <c r="N150" s="172"/>
      <c r="O150" s="172"/>
      <c r="P150" s="173"/>
      <c r="Q150" s="3"/>
      <c r="R150" s="3"/>
      <c r="S150" s="3"/>
      <c r="T150" s="3"/>
    </row>
    <row r="151" spans="1:20">
      <c r="A151" s="184" t="str">
        <f t="shared" si="18"/>
        <v>نقل</v>
      </c>
      <c r="B151" s="175">
        <f t="shared" si="16"/>
        <v>0</v>
      </c>
      <c r="C151" s="175">
        <f t="shared" si="16"/>
        <v>0</v>
      </c>
      <c r="D151" s="175">
        <f t="shared" si="19"/>
        <v>0</v>
      </c>
      <c r="E151" s="176">
        <f t="shared" si="20"/>
        <v>0</v>
      </c>
      <c r="F151" s="185" t="str">
        <f t="shared" si="21"/>
        <v>نقل</v>
      </c>
      <c r="G151" s="185">
        <f t="shared" si="17"/>
        <v>0</v>
      </c>
      <c r="H151" s="185">
        <f t="shared" si="17"/>
        <v>0</v>
      </c>
      <c r="I151" s="185">
        <f t="shared" si="22"/>
        <v>0</v>
      </c>
      <c r="J151" s="186"/>
      <c r="K151" s="172"/>
      <c r="L151" s="172"/>
      <c r="M151" s="172"/>
      <c r="N151" s="172"/>
      <c r="O151" s="172"/>
      <c r="P151" s="173"/>
      <c r="Q151" s="3"/>
      <c r="R151" s="3"/>
      <c r="S151" s="3"/>
      <c r="T151" s="3"/>
    </row>
    <row r="152" spans="1:20">
      <c r="A152" s="184" t="str">
        <f t="shared" si="18"/>
        <v>رواتب</v>
      </c>
      <c r="B152" s="175">
        <f t="shared" si="16"/>
        <v>0</v>
      </c>
      <c r="C152" s="175">
        <f t="shared" si="16"/>
        <v>0</v>
      </c>
      <c r="D152" s="175">
        <f t="shared" si="19"/>
        <v>0</v>
      </c>
      <c r="E152" s="176">
        <f t="shared" si="20"/>
        <v>0</v>
      </c>
      <c r="F152" s="185" t="str">
        <f t="shared" si="21"/>
        <v>رواتب</v>
      </c>
      <c r="G152" s="185">
        <f t="shared" si="17"/>
        <v>0</v>
      </c>
      <c r="H152" s="185">
        <f t="shared" si="17"/>
        <v>0</v>
      </c>
      <c r="I152" s="185">
        <f t="shared" si="22"/>
        <v>0</v>
      </c>
      <c r="J152" s="186"/>
      <c r="K152" s="172"/>
      <c r="L152" s="172"/>
      <c r="M152" s="172"/>
      <c r="N152" s="172"/>
      <c r="O152" s="172"/>
      <c r="P152" s="173"/>
      <c r="Q152" s="3"/>
      <c r="R152" s="3"/>
      <c r="S152" s="3"/>
      <c r="T152" s="3"/>
    </row>
    <row r="153" spans="1:20">
      <c r="A153" s="184" t="str">
        <f t="shared" si="18"/>
        <v>المقاولات</v>
      </c>
      <c r="B153" s="175">
        <f t="shared" si="16"/>
        <v>0</v>
      </c>
      <c r="C153" s="175">
        <f t="shared" si="16"/>
        <v>0</v>
      </c>
      <c r="D153" s="175">
        <f t="shared" si="19"/>
        <v>0</v>
      </c>
      <c r="E153" s="176">
        <f t="shared" si="20"/>
        <v>0</v>
      </c>
      <c r="F153" s="185" t="str">
        <f t="shared" si="21"/>
        <v>المقاولات</v>
      </c>
      <c r="G153" s="185">
        <f t="shared" si="17"/>
        <v>0</v>
      </c>
      <c r="H153" s="185">
        <f t="shared" si="17"/>
        <v>0</v>
      </c>
      <c r="I153" s="185">
        <f t="shared" si="22"/>
        <v>0</v>
      </c>
      <c r="J153" s="186"/>
      <c r="K153" s="172"/>
      <c r="L153" s="172"/>
      <c r="M153" s="172"/>
      <c r="N153" s="172"/>
      <c r="O153" s="172"/>
      <c r="P153" s="173"/>
      <c r="Q153" s="3"/>
      <c r="R153" s="3"/>
      <c r="S153" s="3"/>
      <c r="T153" s="3"/>
    </row>
    <row r="154" spans="1:20">
      <c r="A154" s="184" t="str">
        <f t="shared" si="18"/>
        <v>السحب الشخصي</v>
      </c>
      <c r="B154" s="175">
        <f t="shared" si="16"/>
        <v>523000</v>
      </c>
      <c r="C154" s="175">
        <f t="shared" si="16"/>
        <v>0</v>
      </c>
      <c r="D154" s="175">
        <f t="shared" si="19"/>
        <v>523000</v>
      </c>
      <c r="E154" s="176">
        <f t="shared" si="20"/>
        <v>523000</v>
      </c>
      <c r="F154" s="185" t="str">
        <f t="shared" si="21"/>
        <v>السحب الشخصي</v>
      </c>
      <c r="G154" s="185">
        <f t="shared" si="17"/>
        <v>427</v>
      </c>
      <c r="H154" s="185">
        <f t="shared" si="17"/>
        <v>0</v>
      </c>
      <c r="I154" s="185">
        <f t="shared" si="22"/>
        <v>427</v>
      </c>
      <c r="J154" s="186"/>
      <c r="K154" s="172"/>
      <c r="L154" s="172"/>
      <c r="M154" s="172"/>
      <c r="N154" s="172"/>
      <c r="O154" s="172"/>
      <c r="P154" s="173"/>
      <c r="Q154" s="3"/>
      <c r="R154" s="3"/>
      <c r="S154" s="3"/>
      <c r="T154" s="3"/>
    </row>
    <row r="155" spans="1:20">
      <c r="A155" s="184" t="str">
        <f t="shared" si="18"/>
        <v>الشركة</v>
      </c>
      <c r="B155" s="175">
        <f t="shared" si="16"/>
        <v>0</v>
      </c>
      <c r="C155" s="175">
        <f t="shared" si="16"/>
        <v>54016786</v>
      </c>
      <c r="D155" s="175">
        <f t="shared" si="19"/>
        <v>-54016786</v>
      </c>
      <c r="E155" s="187">
        <f>I155</f>
        <v>-47696</v>
      </c>
      <c r="F155" s="185" t="str">
        <f t="shared" si="21"/>
        <v>الشركة</v>
      </c>
      <c r="G155" s="185">
        <f t="shared" si="17"/>
        <v>0</v>
      </c>
      <c r="H155" s="185">
        <f t="shared" si="17"/>
        <v>47696</v>
      </c>
      <c r="I155" s="185">
        <f t="shared" si="22"/>
        <v>-47696</v>
      </c>
      <c r="J155" s="186"/>
      <c r="K155" s="172"/>
      <c r="L155" s="172"/>
      <c r="M155" s="172"/>
      <c r="N155" s="172"/>
      <c r="O155" s="172"/>
      <c r="P155" s="173"/>
      <c r="Q155" s="3"/>
      <c r="R155" s="3"/>
      <c r="S155" s="3"/>
      <c r="T155" s="3"/>
    </row>
    <row r="156" spans="1:20">
      <c r="A156" s="184" t="str">
        <f t="shared" si="18"/>
        <v>مكافأت</v>
      </c>
      <c r="B156" s="175">
        <f t="shared" si="16"/>
        <v>0</v>
      </c>
      <c r="C156" s="175">
        <f t="shared" si="16"/>
        <v>0</v>
      </c>
      <c r="D156" s="175">
        <f t="shared" si="19"/>
        <v>0</v>
      </c>
      <c r="E156" s="176">
        <f t="shared" si="20"/>
        <v>0</v>
      </c>
      <c r="F156" s="185" t="str">
        <f t="shared" si="21"/>
        <v>مكافأت</v>
      </c>
      <c r="G156" s="185">
        <f t="shared" si="17"/>
        <v>0</v>
      </c>
      <c r="H156" s="185">
        <f t="shared" si="17"/>
        <v>0</v>
      </c>
      <c r="I156" s="185">
        <f t="shared" si="22"/>
        <v>0</v>
      </c>
      <c r="J156" s="186"/>
      <c r="K156" s="172"/>
      <c r="L156" s="172"/>
      <c r="M156" s="172"/>
      <c r="N156" s="172"/>
      <c r="O156" s="172"/>
      <c r="P156" s="173"/>
      <c r="Q156" s="3"/>
      <c r="R156" s="3"/>
      <c r="S156" s="3"/>
      <c r="T156" s="3"/>
    </row>
    <row r="157" spans="1:20">
      <c r="A157" s="184" t="str">
        <f t="shared" si="18"/>
        <v>ايفاد</v>
      </c>
      <c r="B157" s="175">
        <f t="shared" si="16"/>
        <v>0</v>
      </c>
      <c r="C157" s="175">
        <f t="shared" si="16"/>
        <v>0</v>
      </c>
      <c r="D157" s="175">
        <f t="shared" si="19"/>
        <v>0</v>
      </c>
      <c r="E157" s="176">
        <f t="shared" si="20"/>
        <v>0</v>
      </c>
      <c r="F157" s="185" t="str">
        <f t="shared" si="21"/>
        <v>ايفاد</v>
      </c>
      <c r="G157" s="185">
        <f t="shared" si="17"/>
        <v>0</v>
      </c>
      <c r="H157" s="185">
        <f t="shared" si="17"/>
        <v>0</v>
      </c>
      <c r="I157" s="185">
        <f t="shared" si="22"/>
        <v>0</v>
      </c>
      <c r="J157" s="186"/>
      <c r="K157" s="172"/>
      <c r="L157" s="172"/>
      <c r="M157" s="172"/>
      <c r="N157" s="172"/>
      <c r="O157" s="172"/>
      <c r="P157" s="173"/>
      <c r="Q157" s="3"/>
      <c r="R157" s="3"/>
      <c r="S157" s="3"/>
      <c r="T157" s="3"/>
    </row>
    <row r="158" spans="1:20">
      <c r="A158" s="184" t="str">
        <f t="shared" si="18"/>
        <v>فرع 1</v>
      </c>
      <c r="B158" s="175">
        <f t="shared" si="16"/>
        <v>0</v>
      </c>
      <c r="C158" s="175">
        <f t="shared" si="16"/>
        <v>41463460</v>
      </c>
      <c r="D158" s="175">
        <f t="shared" si="19"/>
        <v>-41463460</v>
      </c>
      <c r="E158" s="187">
        <f>I158</f>
        <v>-33837</v>
      </c>
      <c r="F158" s="185" t="str">
        <f t="shared" si="21"/>
        <v>فرع 1</v>
      </c>
      <c r="G158" s="185">
        <f t="shared" si="17"/>
        <v>0</v>
      </c>
      <c r="H158" s="185">
        <f t="shared" si="17"/>
        <v>33837</v>
      </c>
      <c r="I158" s="185">
        <f t="shared" si="22"/>
        <v>-33837</v>
      </c>
      <c r="J158" s="186"/>
      <c r="K158" s="172"/>
      <c r="L158" s="172"/>
      <c r="M158" s="172"/>
      <c r="N158" s="172"/>
      <c r="O158" s="172"/>
      <c r="P158" s="173"/>
      <c r="Q158" s="3"/>
      <c r="R158" s="3"/>
      <c r="S158" s="3"/>
      <c r="T158" s="3"/>
    </row>
    <row r="159" spans="1:20">
      <c r="A159" s="184" t="str">
        <f t="shared" si="18"/>
        <v>فرع 2</v>
      </c>
      <c r="B159" s="175">
        <f t="shared" si="16"/>
        <v>0</v>
      </c>
      <c r="C159" s="175">
        <f t="shared" si="16"/>
        <v>128666</v>
      </c>
      <c r="D159" s="175">
        <f t="shared" si="19"/>
        <v>-128666</v>
      </c>
      <c r="E159" s="187">
        <f>I159</f>
        <v>-105</v>
      </c>
      <c r="F159" s="185" t="str">
        <f t="shared" si="21"/>
        <v>فرع 2</v>
      </c>
      <c r="G159" s="185">
        <f t="shared" si="17"/>
        <v>0</v>
      </c>
      <c r="H159" s="185">
        <f t="shared" si="17"/>
        <v>105</v>
      </c>
      <c r="I159" s="185">
        <f t="shared" si="22"/>
        <v>-105</v>
      </c>
      <c r="J159" s="186"/>
      <c r="K159" s="172"/>
      <c r="L159" s="172"/>
      <c r="M159" s="172"/>
      <c r="N159" s="172"/>
      <c r="O159" s="172"/>
      <c r="P159" s="173"/>
      <c r="Q159" s="3"/>
      <c r="R159" s="3"/>
      <c r="S159" s="3"/>
      <c r="T159" s="3"/>
    </row>
    <row r="160" spans="1:20">
      <c r="A160" s="184" t="str">
        <f t="shared" si="18"/>
        <v>فرع 3</v>
      </c>
      <c r="B160" s="175">
        <f t="shared" si="16"/>
        <v>0</v>
      </c>
      <c r="C160" s="175">
        <f t="shared" si="16"/>
        <v>19026602</v>
      </c>
      <c r="D160" s="175">
        <f t="shared" si="19"/>
        <v>-19026602</v>
      </c>
      <c r="E160" s="187">
        <f>I160</f>
        <v>-15527</v>
      </c>
      <c r="F160" s="185" t="str">
        <f t="shared" si="21"/>
        <v>فرع 3</v>
      </c>
      <c r="G160" s="185">
        <f t="shared" si="17"/>
        <v>0</v>
      </c>
      <c r="H160" s="185">
        <f t="shared" si="17"/>
        <v>15527</v>
      </c>
      <c r="I160" s="185">
        <f t="shared" si="22"/>
        <v>-15527</v>
      </c>
      <c r="J160" s="186"/>
      <c r="K160" s="172"/>
      <c r="L160" s="172"/>
      <c r="M160" s="172"/>
      <c r="N160" s="172"/>
      <c r="O160" s="172"/>
      <c r="P160" s="173"/>
      <c r="Q160" s="3"/>
      <c r="R160" s="3"/>
      <c r="S160" s="3"/>
      <c r="T160" s="3"/>
    </row>
    <row r="161" spans="1:20">
      <c r="A161" s="184" t="str">
        <f t="shared" si="18"/>
        <v>موردين</v>
      </c>
      <c r="B161" s="175">
        <f t="shared" si="16"/>
        <v>0</v>
      </c>
      <c r="C161" s="175">
        <f t="shared" si="16"/>
        <v>0</v>
      </c>
      <c r="D161" s="175">
        <f t="shared" si="19"/>
        <v>0</v>
      </c>
      <c r="E161" s="176">
        <f>I161</f>
        <v>0</v>
      </c>
      <c r="F161" s="185" t="str">
        <f t="shared" si="21"/>
        <v>موردين</v>
      </c>
      <c r="G161" s="185">
        <f t="shared" si="17"/>
        <v>0</v>
      </c>
      <c r="H161" s="185">
        <f t="shared" si="17"/>
        <v>0</v>
      </c>
      <c r="I161" s="185">
        <f t="shared" si="22"/>
        <v>0</v>
      </c>
      <c r="J161" s="186"/>
      <c r="K161" s="172"/>
      <c r="L161" s="172"/>
      <c r="M161" s="172"/>
      <c r="N161" s="172"/>
      <c r="O161" s="172"/>
      <c r="P161" s="173"/>
      <c r="Q161" s="3"/>
      <c r="R161" s="3"/>
      <c r="S161" s="3"/>
      <c r="T161" s="3"/>
    </row>
    <row r="162" spans="1:20">
      <c r="A162" s="184" t="str">
        <f t="shared" si="18"/>
        <v>عقوبات</v>
      </c>
      <c r="B162" s="175">
        <f t="shared" si="16"/>
        <v>0</v>
      </c>
      <c r="C162" s="175">
        <f t="shared" si="16"/>
        <v>0</v>
      </c>
      <c r="D162" s="175">
        <f t="shared" si="19"/>
        <v>0</v>
      </c>
      <c r="E162" s="176">
        <f t="shared" si="20"/>
        <v>0</v>
      </c>
      <c r="F162" s="185" t="str">
        <f t="shared" si="21"/>
        <v>عقوبات</v>
      </c>
      <c r="G162" s="185">
        <f t="shared" si="17"/>
        <v>0</v>
      </c>
      <c r="H162" s="185">
        <f t="shared" si="17"/>
        <v>0</v>
      </c>
      <c r="I162" s="185">
        <f t="shared" si="22"/>
        <v>0</v>
      </c>
      <c r="J162" s="186"/>
      <c r="K162" s="172"/>
      <c r="L162" s="172"/>
      <c r="M162" s="172"/>
      <c r="N162" s="172"/>
      <c r="O162" s="172"/>
      <c r="P162" s="173"/>
      <c r="Q162" s="3"/>
      <c r="R162" s="3"/>
      <c r="S162" s="3"/>
      <c r="T162" s="3"/>
    </row>
    <row r="163" spans="1:20">
      <c r="A163" s="184" t="str">
        <f t="shared" si="18"/>
        <v>الارباح</v>
      </c>
      <c r="B163" s="175">
        <f t="shared" si="16"/>
        <v>1746387</v>
      </c>
      <c r="C163" s="175">
        <f t="shared" si="16"/>
        <v>1746387</v>
      </c>
      <c r="D163" s="175">
        <f t="shared" si="19"/>
        <v>0</v>
      </c>
      <c r="E163" s="176">
        <f t="shared" si="20"/>
        <v>0</v>
      </c>
      <c r="F163" s="185" t="str">
        <f t="shared" si="21"/>
        <v>الارباح</v>
      </c>
      <c r="G163" s="185">
        <f t="shared" si="17"/>
        <v>1425</v>
      </c>
      <c r="H163" s="185">
        <f t="shared" si="17"/>
        <v>0</v>
      </c>
      <c r="I163" s="185">
        <f t="shared" si="22"/>
        <v>1425</v>
      </c>
      <c r="J163" s="186"/>
      <c r="K163" s="172"/>
      <c r="L163" s="172"/>
      <c r="M163" s="172"/>
      <c r="N163" s="172"/>
      <c r="O163" s="172"/>
      <c r="P163" s="173"/>
      <c r="Q163" s="3"/>
      <c r="R163" s="3"/>
      <c r="S163" s="3"/>
      <c r="T163" s="3"/>
    </row>
    <row r="164" spans="1:20">
      <c r="A164" s="184"/>
      <c r="B164" s="175">
        <f>SUM(B139:B163)</f>
        <v>205824718</v>
      </c>
      <c r="C164" s="175">
        <f>SUM(C139:C163)</f>
        <v>205804718</v>
      </c>
      <c r="D164" s="175">
        <f>SUM(D139:D163)</f>
        <v>20000</v>
      </c>
      <c r="E164" s="169"/>
      <c r="F164" s="185"/>
      <c r="G164" s="185">
        <f>SUM(G139:G163)</f>
        <v>173395</v>
      </c>
      <c r="H164" s="185">
        <f>SUM(H139:H163)</f>
        <v>173395</v>
      </c>
      <c r="I164" s="185">
        <f>SUM(I139:I163)</f>
        <v>0</v>
      </c>
      <c r="J164" s="186"/>
      <c r="K164" s="172"/>
      <c r="L164" s="172"/>
      <c r="M164" s="172"/>
      <c r="N164" s="172"/>
      <c r="O164" s="172"/>
      <c r="P164" s="173"/>
      <c r="Q164" s="3"/>
      <c r="R164" s="3"/>
      <c r="S164" s="3"/>
      <c r="T164" s="3"/>
    </row>
    <row r="165" spans="1:20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72"/>
      <c r="L165" s="172"/>
      <c r="M165" s="172"/>
      <c r="N165" s="172"/>
      <c r="O165" s="172"/>
      <c r="P165" s="173"/>
      <c r="Q165" s="3"/>
      <c r="R165" s="3"/>
      <c r="S165" s="3"/>
      <c r="T165" s="3"/>
    </row>
    <row r="166" spans="1:20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72"/>
      <c r="L166" s="172"/>
      <c r="M166" s="172"/>
      <c r="N166" s="172"/>
      <c r="O166" s="172"/>
      <c r="P166" s="173"/>
      <c r="Q166" s="3"/>
      <c r="R166" s="3"/>
      <c r="S166" s="3"/>
      <c r="T166" s="3"/>
    </row>
    <row r="167" spans="1:20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72"/>
      <c r="L167" s="172"/>
      <c r="M167" s="172"/>
      <c r="N167" s="172"/>
      <c r="O167" s="172"/>
      <c r="P167" s="173"/>
      <c r="Q167" s="3"/>
      <c r="R167" s="3"/>
      <c r="S167" s="3"/>
      <c r="T167" s="3"/>
    </row>
    <row r="168" spans="1:20" ht="15">
      <c r="A168" s="188" t="s">
        <v>84</v>
      </c>
      <c r="B168" s="189" t="s">
        <v>43</v>
      </c>
      <c r="C168" s="190" t="s">
        <v>85</v>
      </c>
      <c r="D168" s="190" t="s">
        <v>45</v>
      </c>
      <c r="E168" s="190" t="s">
        <v>76</v>
      </c>
      <c r="F168" s="190" t="s">
        <v>57</v>
      </c>
      <c r="G168" s="190" t="s">
        <v>86</v>
      </c>
      <c r="H168" s="190" t="s">
        <v>28</v>
      </c>
      <c r="I168" s="190" t="s">
        <v>87</v>
      </c>
      <c r="J168" s="190" t="s">
        <v>77</v>
      </c>
      <c r="K168" s="190" t="s">
        <v>46</v>
      </c>
      <c r="L168" s="190" t="s">
        <v>73</v>
      </c>
      <c r="M168" s="190" t="s">
        <v>78</v>
      </c>
      <c r="N168" s="190" t="str">
        <f>M172</f>
        <v>فرع 1</v>
      </c>
      <c r="O168" s="190" t="str">
        <f>N172</f>
        <v>فرع 2</v>
      </c>
      <c r="P168" s="191" t="str">
        <f>O172</f>
        <v>فرع 3</v>
      </c>
      <c r="Q168" s="3"/>
      <c r="R168" s="3"/>
      <c r="S168" s="3"/>
      <c r="T168" s="3"/>
    </row>
    <row r="169" spans="1:20">
      <c r="A169" s="192"/>
      <c r="B169" s="193">
        <f>SUMPRODUCT(($L$52:$L$67=$B$168)*($K$52:$K$67))</f>
        <v>0</v>
      </c>
      <c r="C169" s="193">
        <f>SUMPRODUCT(($L$52:$L$67=$C$168)*($K$52:$K$67))</f>
        <v>0</v>
      </c>
      <c r="D169" s="193">
        <f>SUMPRODUCT(($L$52:$L$67=$D$168)*($K$52:$K$67))</f>
        <v>0</v>
      </c>
      <c r="E169" s="193">
        <f>SUMPRODUCT(($L$52:$L$67=$E$168)*($K$52:$K$67))</f>
        <v>0</v>
      </c>
      <c r="F169" s="193">
        <f>SUMPRODUCT(($L$52:$L$67=$F$168)*($K$52:$K$67))</f>
        <v>0</v>
      </c>
      <c r="G169" s="193">
        <f>SUMPRODUCT(($L$52:$L$67=$G$168)*($K$52:$K$67))</f>
        <v>0</v>
      </c>
      <c r="H169" s="193">
        <f>SUMPRODUCT(($L$52:$L$67=$H$168)*($K$52:$K$67))</f>
        <v>0</v>
      </c>
      <c r="I169" s="193">
        <f>SUMPRODUCT(($L$52:$L$67=$I$168)*($K$52:$K$67))</f>
        <v>0</v>
      </c>
      <c r="J169" s="193">
        <f>SUMPRODUCT(($L$52:$L$67=$J$168)*($K$52:$K$67))</f>
        <v>0</v>
      </c>
      <c r="K169" s="193">
        <f>SUMPRODUCT(($L$52:$L$67=$K$168)*($K$52:$K$67))</f>
        <v>0</v>
      </c>
      <c r="L169" s="193">
        <f>SUMPRODUCT(($L$52:$L$67=$L$168)*($K$52:$K$67))</f>
        <v>0</v>
      </c>
      <c r="M169" s="193">
        <f>SUMPRODUCT(($L$52:$L$67=$M$168)*($K$52:$K$67))</f>
        <v>0</v>
      </c>
      <c r="N169" s="193">
        <f>SUMPRODUCT(($L$52:$L$67=$N$168)*($K$52:$K$67))</f>
        <v>0</v>
      </c>
      <c r="O169" s="193">
        <f>SUMPRODUCT(($L$52:$L$67=$O$168)*($K$52:$K$67))</f>
        <v>0</v>
      </c>
      <c r="P169" s="193">
        <f>SUMPRODUCT(($L$52:$L$67=$P$168)*($K$52:$K$67))</f>
        <v>0</v>
      </c>
      <c r="Q169" s="3"/>
      <c r="R169" s="3"/>
      <c r="S169" s="3"/>
      <c r="T169" s="3"/>
    </row>
    <row r="170" spans="1:20">
      <c r="A170" s="193" t="s">
        <v>88</v>
      </c>
      <c r="B170" s="194">
        <f>B169+D169+E169+J169+K169+L169+M169</f>
        <v>0</v>
      </c>
      <c r="C170" s="195"/>
      <c r="D170" s="195"/>
      <c r="E170" s="195"/>
      <c r="F170" s="196"/>
      <c r="G170" s="196"/>
      <c r="H170" s="196"/>
      <c r="I170" s="196"/>
      <c r="J170" s="196"/>
      <c r="K170" s="196"/>
      <c r="L170" s="196"/>
      <c r="M170" s="196"/>
      <c r="N170" s="52"/>
      <c r="O170" s="196">
        <f>K68</f>
        <v>0</v>
      </c>
      <c r="P170" s="193">
        <f>SUM(B169:P169)</f>
        <v>0</v>
      </c>
      <c r="Q170" s="3"/>
      <c r="R170" s="3"/>
      <c r="S170" s="3"/>
      <c r="T170" s="3"/>
    </row>
    <row r="171" spans="1:20">
      <c r="A171" s="52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7"/>
      <c r="Q171" s="3"/>
      <c r="R171" s="3"/>
      <c r="S171" s="3"/>
      <c r="T171" s="3"/>
    </row>
    <row r="172" spans="1:20">
      <c r="A172" s="198" t="s">
        <v>89</v>
      </c>
      <c r="B172" s="193" t="s">
        <v>90</v>
      </c>
      <c r="C172" s="193" t="s">
        <v>91</v>
      </c>
      <c r="D172" s="193" t="s">
        <v>57</v>
      </c>
      <c r="E172" s="193" t="s">
        <v>28</v>
      </c>
      <c r="F172" s="193" t="s">
        <v>80</v>
      </c>
      <c r="G172" s="193" t="str">
        <f>L172</f>
        <v>الشركة</v>
      </c>
      <c r="H172" s="196"/>
      <c r="I172" s="199" t="s">
        <v>18</v>
      </c>
      <c r="J172" s="193" t="s">
        <v>55</v>
      </c>
      <c r="K172" s="193" t="s">
        <v>56</v>
      </c>
      <c r="L172" s="193" t="str">
        <f>A155</f>
        <v>الشركة</v>
      </c>
      <c r="M172" s="193" t="str">
        <f>A158</f>
        <v>فرع 1</v>
      </c>
      <c r="N172" s="193" t="str">
        <f>A159</f>
        <v>فرع 2</v>
      </c>
      <c r="O172" s="193" t="str">
        <f>A160</f>
        <v>فرع 3</v>
      </c>
      <c r="P172" s="197" t="s">
        <v>57</v>
      </c>
      <c r="Q172" s="3"/>
      <c r="R172" s="3"/>
      <c r="S172" s="3"/>
      <c r="T172" s="3"/>
    </row>
    <row r="173" spans="1:20">
      <c r="A173" s="198">
        <f>SUM(B173:G173)</f>
        <v>0</v>
      </c>
      <c r="B173" s="193">
        <f t="shared" ref="B173:G173" si="23">SUMPRODUCT(($D$52:$D$67=B172)*($C$52:$C$67))</f>
        <v>0</v>
      </c>
      <c r="C173" s="193">
        <f t="shared" si="23"/>
        <v>0</v>
      </c>
      <c r="D173" s="193">
        <f t="shared" si="23"/>
        <v>0</v>
      </c>
      <c r="E173" s="193">
        <f t="shared" si="23"/>
        <v>0</v>
      </c>
      <c r="F173" s="193">
        <f t="shared" si="23"/>
        <v>0</v>
      </c>
      <c r="G173" s="193">
        <f t="shared" si="23"/>
        <v>0</v>
      </c>
      <c r="H173" s="200"/>
      <c r="I173" s="193">
        <f>SUM(J173:P173)</f>
        <v>0</v>
      </c>
      <c r="J173" s="193">
        <f t="shared" ref="J173:P173" si="24">SUMPRODUCT(($F$19:$F$45=J172)*($E$19:$E$45))</f>
        <v>0</v>
      </c>
      <c r="K173" s="193">
        <f t="shared" si="24"/>
        <v>0</v>
      </c>
      <c r="L173" s="193">
        <f t="shared" si="24"/>
        <v>0</v>
      </c>
      <c r="M173" s="193">
        <f t="shared" si="24"/>
        <v>0</v>
      </c>
      <c r="N173" s="193">
        <f t="shared" si="24"/>
        <v>0</v>
      </c>
      <c r="O173" s="193">
        <f t="shared" si="24"/>
        <v>0</v>
      </c>
      <c r="P173" s="193">
        <f t="shared" si="24"/>
        <v>0</v>
      </c>
      <c r="Q173" s="3"/>
      <c r="R173" s="3"/>
      <c r="S173" s="3"/>
      <c r="T173" s="3"/>
    </row>
    <row r="174" spans="1:20">
      <c r="A174" s="52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7"/>
      <c r="Q174" s="3"/>
      <c r="R174" s="3"/>
      <c r="S174" s="3"/>
      <c r="T174" s="3"/>
    </row>
    <row r="175" spans="1:20">
      <c r="A175" s="201" t="s">
        <v>21</v>
      </c>
      <c r="B175" s="193" t="s">
        <v>55</v>
      </c>
      <c r="C175" s="193" t="s">
        <v>56</v>
      </c>
      <c r="D175" s="193" t="s">
        <v>57</v>
      </c>
      <c r="E175" s="193" t="str">
        <f>N168</f>
        <v>فرع 1</v>
      </c>
      <c r="F175" s="193" t="str">
        <f>O168</f>
        <v>فرع 2</v>
      </c>
      <c r="G175" s="193" t="str">
        <f>P168</f>
        <v>فرع 3</v>
      </c>
      <c r="H175" s="193" t="s">
        <v>19</v>
      </c>
      <c r="I175" s="195"/>
      <c r="J175" s="202" t="str">
        <f>R11</f>
        <v>الحركة المالية من الفروع</v>
      </c>
      <c r="K175" s="195"/>
      <c r="L175" s="193"/>
      <c r="M175" s="201" t="s">
        <v>92</v>
      </c>
      <c r="N175" s="201" t="s">
        <v>93</v>
      </c>
      <c r="O175" s="201"/>
      <c r="P175" s="193"/>
      <c r="Q175" s="3"/>
      <c r="R175" s="3"/>
      <c r="S175" s="3"/>
      <c r="T175" s="3"/>
    </row>
    <row r="176" spans="1:20" ht="15">
      <c r="A176" s="203">
        <f>SUM(B176:H176)</f>
        <v>0</v>
      </c>
      <c r="B176" s="193">
        <f t="shared" ref="B176:H176" si="25">SUMPRODUCT(($N$19:$N$31=B175)*($M$19:$M$31))</f>
        <v>0</v>
      </c>
      <c r="C176" s="193">
        <f t="shared" si="25"/>
        <v>0</v>
      </c>
      <c r="D176" s="193">
        <f t="shared" si="25"/>
        <v>0</v>
      </c>
      <c r="E176" s="193">
        <f t="shared" si="25"/>
        <v>0</v>
      </c>
      <c r="F176" s="193">
        <f t="shared" si="25"/>
        <v>0</v>
      </c>
      <c r="G176" s="193">
        <f t="shared" si="25"/>
        <v>0</v>
      </c>
      <c r="H176" s="193">
        <f t="shared" si="25"/>
        <v>0</v>
      </c>
      <c r="I176" s="193" t="str">
        <f>B168</f>
        <v>نثرية</v>
      </c>
      <c r="J176" s="193" t="str">
        <f>D168</f>
        <v>نقل</v>
      </c>
      <c r="K176" s="204" t="str">
        <f>K168</f>
        <v>تحميل وتفريغ</v>
      </c>
      <c r="L176" s="205" t="str">
        <f>L172</f>
        <v>الشركة</v>
      </c>
      <c r="M176" s="205" t="str">
        <f>M172</f>
        <v>فرع 1</v>
      </c>
      <c r="N176" s="205" t="str">
        <f>N172</f>
        <v>فرع 2</v>
      </c>
      <c r="O176" s="205" t="str">
        <f>O172</f>
        <v>فرع 3</v>
      </c>
      <c r="P176" s="205" t="s">
        <v>94</v>
      </c>
      <c r="Q176" s="3"/>
      <c r="R176" s="3"/>
      <c r="S176" s="3"/>
      <c r="T176" s="3"/>
    </row>
    <row r="177" spans="1:20">
      <c r="A177" s="52"/>
      <c r="B177" s="196"/>
      <c r="C177" s="196"/>
      <c r="D177" s="196"/>
      <c r="E177" s="196"/>
      <c r="F177" s="196"/>
      <c r="G177" s="196"/>
      <c r="H177" s="196"/>
      <c r="I177" s="192">
        <f>SUMPRODUCT(($S$13:$S$16=I176)*($Q$13:$Q$16))</f>
        <v>0</v>
      </c>
      <c r="J177" s="192">
        <f>SUMPRODUCT(($S$13:$S$16=J176)*($Q$13:$Q$16))</f>
        <v>0</v>
      </c>
      <c r="K177" s="206">
        <f>SUMPRODUCT(($S$13:$S$16=K176)*($Q$13:$Q$16))</f>
        <v>0</v>
      </c>
      <c r="L177" s="193">
        <f>SUMPRODUCT(($N$37:$N$45=L176)*($M$37:$M$45))+SUMPRODUCT(($R$13:$R$16=L176)*($Q$13:$Q$16))</f>
        <v>0</v>
      </c>
      <c r="M177" s="193">
        <f>SUMPRODUCT(($N$37:$N$45=M176)*($M$37:$M$45))+SUMPRODUCT(($R$13:$R$16=M176)*($Q$13:$Q$16))</f>
        <v>0</v>
      </c>
      <c r="N177" s="193">
        <f>SUMPRODUCT(($N$37:$N$45=N176)*($M$37:$M$45))+SUMPRODUCT(($R$13:$R$16=N176)*($Q$13:$Q$16))</f>
        <v>0</v>
      </c>
      <c r="O177" s="193">
        <f>SUMPRODUCT(($N$37:$N$45=O176)*($M$37:$M$45))+SUMPRODUCT(($R$13:$R$16=O176)*($Q$13:$Q$16))</f>
        <v>0</v>
      </c>
      <c r="P177" s="193">
        <f>SUMPRODUCT(($N$37:$N$45=P176)*($M$37:$M$45))</f>
        <v>0</v>
      </c>
      <c r="R177" s="3"/>
      <c r="S177" s="3"/>
      <c r="T177" s="3"/>
    </row>
    <row r="178" spans="1:20">
      <c r="A178" s="52"/>
      <c r="B178" s="200"/>
      <c r="C178" s="200"/>
      <c r="D178" s="200"/>
      <c r="E178" s="195"/>
      <c r="F178" s="195"/>
      <c r="G178" s="200"/>
      <c r="H178" s="200"/>
      <c r="I178" s="200"/>
      <c r="J178" s="200"/>
      <c r="K178" s="200"/>
      <c r="L178" s="196"/>
      <c r="M178" s="196"/>
      <c r="N178" s="196"/>
      <c r="O178" s="196"/>
      <c r="P178" s="193">
        <f>SUM(L177:P177)</f>
        <v>0</v>
      </c>
      <c r="Q178" s="3"/>
      <c r="R178" s="3"/>
      <c r="S178" s="3"/>
      <c r="T178" s="3"/>
    </row>
    <row r="179" spans="1:20">
      <c r="A179" s="178"/>
      <c r="B179" s="200"/>
      <c r="C179" s="200"/>
      <c r="D179" s="200"/>
      <c r="E179" s="195"/>
      <c r="F179" s="195"/>
      <c r="G179" s="200"/>
      <c r="H179" s="200"/>
      <c r="L179" s="178"/>
      <c r="M179" s="178"/>
      <c r="N179" s="178"/>
      <c r="O179" s="178"/>
      <c r="P179" s="207"/>
      <c r="Q179" s="3"/>
      <c r="R179" s="3"/>
      <c r="S179" s="3"/>
      <c r="T179" s="3"/>
    </row>
    <row r="180" spans="1:20" ht="25.5">
      <c r="A180" s="208" t="str">
        <f t="shared" ref="A180" si="26">B175</f>
        <v>عملاء</v>
      </c>
      <c r="B180" s="200"/>
      <c r="C180" s="200"/>
      <c r="D180" s="200"/>
      <c r="E180" s="195"/>
      <c r="F180" s="195"/>
      <c r="G180" s="200"/>
      <c r="H180" s="200"/>
      <c r="I180" s="209" t="s">
        <v>95</v>
      </c>
      <c r="J180" s="210" t="str">
        <f t="shared" ref="J180:P180" si="27">J172</f>
        <v>عملاء</v>
      </c>
      <c r="K180" s="210" t="str">
        <f t="shared" si="27"/>
        <v>مؤقته</v>
      </c>
      <c r="L180" s="210" t="str">
        <f t="shared" si="27"/>
        <v>الشركة</v>
      </c>
      <c r="M180" s="210" t="str">
        <f t="shared" si="27"/>
        <v>فرع 1</v>
      </c>
      <c r="N180" s="210" t="str">
        <f t="shared" si="27"/>
        <v>فرع 2</v>
      </c>
      <c r="O180" s="210" t="str">
        <f t="shared" si="27"/>
        <v>فرع 3</v>
      </c>
      <c r="P180" s="210" t="str">
        <f t="shared" si="27"/>
        <v>المقاولات</v>
      </c>
      <c r="Q180" s="3"/>
      <c r="R180" s="3"/>
      <c r="S180" s="3"/>
      <c r="T180" s="3"/>
    </row>
    <row r="181" spans="1:20" ht="21.75">
      <c r="A181" s="208"/>
      <c r="B181" s="200"/>
      <c r="C181" s="200"/>
      <c r="D181" s="200"/>
      <c r="E181" s="195"/>
      <c r="F181" s="195"/>
      <c r="G181" s="200"/>
      <c r="H181" s="200"/>
      <c r="I181" s="211">
        <f>SUM(J181:P181)</f>
        <v>0</v>
      </c>
      <c r="J181" s="211">
        <f>SUMPRODUCT(--($E$19:$E$45&lt;&gt;""),--($F$19:$F$45=J180),$G$19:$G$45)</f>
        <v>0</v>
      </c>
      <c r="K181" s="211">
        <f t="shared" ref="K181:M181" si="28">SUMPRODUCT(--($E$19:$E$45&lt;&gt;""),--($F$19:$F$45=K180),$G$19:$G$45)</f>
        <v>0</v>
      </c>
      <c r="L181" s="211">
        <f t="shared" si="28"/>
        <v>0</v>
      </c>
      <c r="M181" s="211">
        <f t="shared" si="28"/>
        <v>0</v>
      </c>
      <c r="N181" s="211">
        <f>SUMPRODUCT(--($E$19:$E$45&lt;&gt;""),--($F$19:$F$45=N180),$G$19:$G$45)</f>
        <v>0</v>
      </c>
      <c r="O181" s="211">
        <f t="shared" ref="O181:P181" si="29">SUMPRODUCT(--($E$19:$E$45&lt;&gt;""),--($F$19:$F$45=O180),$G$19:$G$45)</f>
        <v>0</v>
      </c>
      <c r="P181" s="211">
        <f t="shared" si="29"/>
        <v>0</v>
      </c>
      <c r="Q181" s="3"/>
      <c r="R181" s="3"/>
      <c r="S181" s="3"/>
      <c r="T181" s="3"/>
    </row>
  </sheetData>
  <mergeCells count="35">
    <mergeCell ref="M2:N2"/>
    <mergeCell ref="Q2:T2"/>
    <mergeCell ref="G3:H3"/>
    <mergeCell ref="Q3:Q4"/>
    <mergeCell ref="R3:R4"/>
    <mergeCell ref="S4:T4"/>
    <mergeCell ref="I6:K6"/>
    <mergeCell ref="F13:G13"/>
    <mergeCell ref="J13:K13"/>
    <mergeCell ref="H14:I14"/>
    <mergeCell ref="B16:G16"/>
    <mergeCell ref="J16:N16"/>
    <mergeCell ref="E58:H58"/>
    <mergeCell ref="I33:J33"/>
    <mergeCell ref="J34:P34"/>
    <mergeCell ref="K35:M35"/>
    <mergeCell ref="B49:G49"/>
    <mergeCell ref="E51:H51"/>
    <mergeCell ref="E52:H52"/>
    <mergeCell ref="E65:H65"/>
    <mergeCell ref="E66:H66"/>
    <mergeCell ref="E67:H67"/>
    <mergeCell ref="G137:H137"/>
    <mergeCell ref="G4:H4"/>
    <mergeCell ref="E59:H59"/>
    <mergeCell ref="E60:H60"/>
    <mergeCell ref="E61:H61"/>
    <mergeCell ref="E62:H62"/>
    <mergeCell ref="E63:H63"/>
    <mergeCell ref="E64:H64"/>
    <mergeCell ref="E53:H53"/>
    <mergeCell ref="E54:H54"/>
    <mergeCell ref="E55:H55"/>
    <mergeCell ref="E56:H56"/>
    <mergeCell ref="E57:H57"/>
  </mergeCells>
  <dataValidations count="8">
    <dataValidation type="list" allowBlank="1" showInputMessage="1" showErrorMessage="1" sqref="F19:F44 N19:N31">
      <formula1>$B$175:$H$175</formula1>
    </dataValidation>
    <dataValidation type="list" allowBlank="1" showInputMessage="1" showErrorMessage="1" sqref="F45">
      <formula1>$J$172:$O$172</formula1>
    </dataValidation>
    <dataValidation type="list" allowBlank="1" showInputMessage="1" showErrorMessage="1" sqref="N37:N45">
      <formula1>$L$176:$P$176</formula1>
    </dataValidation>
    <dataValidation type="list" allowBlank="1" showInputMessage="1" showErrorMessage="1" sqref="R13:R16">
      <formula1>$L$176:$O$176</formula1>
    </dataValidation>
    <dataValidation type="list" allowBlank="1" showInputMessage="1" showErrorMessage="1" sqref="S13:S16">
      <formula1>$I$176:$K$176</formula1>
    </dataValidation>
    <dataValidation type="list" allowBlank="1" showInputMessage="1" showErrorMessage="1" sqref="D52:D67">
      <formula1>$B$172:$G$172</formula1>
    </dataValidation>
    <dataValidation type="list" allowBlank="1" showInputMessage="1" showErrorMessage="1" sqref="L52:L67">
      <formula1>$B$168:$P$168</formula1>
    </dataValidation>
    <dataValidation type="list" allowBlank="1" showInputMessage="1" showErrorMessage="1" sqref="H14:I14">
      <formula1>$A$79:$A$102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81"/>
  <sheetViews>
    <sheetView rightToLeft="1" tabSelected="1" topLeftCell="B1" workbookViewId="0">
      <selection activeCell="G7" sqref="G7"/>
    </sheetView>
  </sheetViews>
  <sheetFormatPr defaultRowHeight="14.25"/>
  <cols>
    <col min="2" max="2" width="16.125" customWidth="1"/>
    <col min="3" max="3" width="12.125" customWidth="1"/>
    <col min="4" max="4" width="10.5" customWidth="1"/>
    <col min="5" max="5" width="11.5" customWidth="1"/>
    <col min="6" max="6" width="12" customWidth="1"/>
    <col min="9" max="9" width="13.75" customWidth="1"/>
    <col min="10" max="10" width="12.125" customWidth="1"/>
    <col min="14" max="14" width="11.375" customWidth="1"/>
  </cols>
  <sheetData>
    <row r="1" spans="1:20" ht="27" thickBot="1">
      <c r="A1" s="1" t="s">
        <v>5</v>
      </c>
      <c r="B1" s="248">
        <f>'1'!B1+1</f>
        <v>42371</v>
      </c>
      <c r="C1" s="249" t="s">
        <v>99</v>
      </c>
      <c r="D1" s="3"/>
      <c r="E1" s="4" t="str">
        <f>IF(B104=C104,"","راجع الادخالات هناك خطأ")</f>
        <v/>
      </c>
      <c r="F1" s="5"/>
      <c r="G1" s="254" t="s">
        <v>103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6.5" thickBot="1">
      <c r="A2" s="3"/>
      <c r="B2" s="6" t="s">
        <v>6</v>
      </c>
      <c r="C2" s="7">
        <v>1200</v>
      </c>
      <c r="D2" s="8" t="s">
        <v>7</v>
      </c>
      <c r="E2" s="3"/>
      <c r="F2" s="3"/>
      <c r="G2" s="3"/>
      <c r="H2" s="3"/>
      <c r="I2" s="3"/>
      <c r="J2" s="3"/>
      <c r="K2" s="3"/>
      <c r="L2" s="3"/>
      <c r="M2" s="239" t="s">
        <v>8</v>
      </c>
      <c r="N2" s="239"/>
      <c r="O2" s="3"/>
      <c r="P2" s="3"/>
      <c r="Q2" s="240" t="s">
        <v>9</v>
      </c>
      <c r="R2" s="241"/>
      <c r="S2" s="241"/>
      <c r="T2" s="242"/>
    </row>
    <row r="3" spans="1:20" ht="15">
      <c r="A3" s="3"/>
      <c r="B3" s="9" t="s">
        <v>10</v>
      </c>
      <c r="C3" s="10">
        <f>C15</f>
        <v>0</v>
      </c>
      <c r="D3" s="11">
        <f>D46</f>
        <v>0</v>
      </c>
      <c r="E3" s="12" t="s">
        <v>11</v>
      </c>
      <c r="F3" s="13">
        <f>P169+N169+O169</f>
        <v>0</v>
      </c>
      <c r="G3" s="243" t="s">
        <v>12</v>
      </c>
      <c r="H3" s="243"/>
      <c r="I3" s="3"/>
      <c r="J3" s="3"/>
      <c r="K3" s="3"/>
      <c r="L3" s="3"/>
      <c r="M3" s="14" t="s">
        <v>13</v>
      </c>
      <c r="N3" s="15">
        <f>E112</f>
        <v>45692697</v>
      </c>
      <c r="O3" s="3"/>
      <c r="P3" s="3"/>
      <c r="Q3" s="244" t="s">
        <v>14</v>
      </c>
      <c r="R3" s="244" t="s">
        <v>15</v>
      </c>
      <c r="S3" s="16"/>
      <c r="T3" s="17"/>
    </row>
    <row r="4" spans="1:20" ht="15">
      <c r="A4" s="3"/>
      <c r="B4" s="14" t="s">
        <v>16</v>
      </c>
      <c r="C4" s="18">
        <f>L32</f>
        <v>0</v>
      </c>
      <c r="D4" s="19">
        <f>B173</f>
        <v>0</v>
      </c>
      <c r="E4" s="20" t="str">
        <f>B172</f>
        <v>العملاء</v>
      </c>
      <c r="F4" s="21">
        <f>G169</f>
        <v>0</v>
      </c>
      <c r="G4" s="217" t="s">
        <v>17</v>
      </c>
      <c r="H4" s="218"/>
      <c r="I4" s="3"/>
      <c r="J4" s="3"/>
      <c r="K4" s="3"/>
      <c r="L4" s="3"/>
      <c r="M4" s="14" t="s">
        <v>18</v>
      </c>
      <c r="N4" s="22">
        <f>C47</f>
        <v>0</v>
      </c>
      <c r="O4" s="3"/>
      <c r="P4" s="3"/>
      <c r="Q4" s="245"/>
      <c r="R4" s="245"/>
      <c r="S4" s="246" t="s">
        <v>19</v>
      </c>
      <c r="T4" s="247"/>
    </row>
    <row r="5" spans="1:20" ht="15.75" thickBot="1">
      <c r="A5" s="23"/>
      <c r="B5" s="14" t="s">
        <v>20</v>
      </c>
      <c r="C5" s="18">
        <f>L46</f>
        <v>0</v>
      </c>
      <c r="D5" s="19">
        <f>C173</f>
        <v>0</v>
      </c>
      <c r="E5" s="20" t="str">
        <f>C172</f>
        <v>المؤقته</v>
      </c>
      <c r="F5" s="3"/>
      <c r="G5" s="3"/>
      <c r="H5" s="3"/>
      <c r="I5" s="3"/>
      <c r="J5" s="251" t="s">
        <v>101</v>
      </c>
      <c r="K5" s="3"/>
      <c r="L5" s="3"/>
      <c r="M5" s="14" t="s">
        <v>21</v>
      </c>
      <c r="N5" s="22">
        <f>K32</f>
        <v>0</v>
      </c>
      <c r="O5" s="3"/>
      <c r="P5" s="24"/>
      <c r="Q5" s="25" t="s">
        <v>22</v>
      </c>
      <c r="R5" s="25" t="s">
        <v>23</v>
      </c>
      <c r="S5" s="26">
        <f>R6+R7+R8</f>
        <v>0</v>
      </c>
      <c r="T5" s="27">
        <f>Q6+Q7+Q8</f>
        <v>0</v>
      </c>
    </row>
    <row r="6" spans="1:20" ht="18">
      <c r="A6" s="3"/>
      <c r="B6" s="14" t="s">
        <v>24</v>
      </c>
      <c r="C6" s="18">
        <f>B170</f>
        <v>0</v>
      </c>
      <c r="D6" s="19">
        <f>D173</f>
        <v>0</v>
      </c>
      <c r="E6" s="20" t="str">
        <f>D172</f>
        <v>المقاولات</v>
      </c>
      <c r="F6" s="3"/>
      <c r="G6" s="3"/>
      <c r="H6" s="3"/>
      <c r="I6" s="228" t="s">
        <v>2</v>
      </c>
      <c r="J6" s="229"/>
      <c r="K6" s="230"/>
      <c r="M6" s="14" t="s">
        <v>25</v>
      </c>
      <c r="N6" s="22">
        <f>K46</f>
        <v>0</v>
      </c>
      <c r="O6" s="3"/>
      <c r="P6" s="28" t="s">
        <v>96</v>
      </c>
      <c r="Q6" s="29"/>
      <c r="R6" s="29"/>
      <c r="S6" s="30"/>
      <c r="T6" s="31"/>
    </row>
    <row r="7" spans="1:20" ht="15">
      <c r="A7" s="3"/>
      <c r="B7" s="14" t="s">
        <v>26</v>
      </c>
      <c r="C7" s="18">
        <f>F169</f>
        <v>0</v>
      </c>
      <c r="D7" s="19">
        <f>E173</f>
        <v>0</v>
      </c>
      <c r="E7" s="20" t="str">
        <f>E172</f>
        <v>السحب الشخصي</v>
      </c>
      <c r="F7" s="3"/>
      <c r="G7" s="3"/>
      <c r="H7" s="3"/>
      <c r="I7" s="32"/>
      <c r="J7" s="33" t="s">
        <v>0</v>
      </c>
      <c r="K7" s="34" t="s">
        <v>1</v>
      </c>
      <c r="M7" s="14" t="s">
        <v>27</v>
      </c>
      <c r="N7" s="22">
        <f>N3-N4+N5+N6</f>
        <v>45692697</v>
      </c>
      <c r="O7" s="3"/>
      <c r="P7" s="28" t="s">
        <v>97</v>
      </c>
      <c r="Q7" s="29"/>
      <c r="R7" s="29"/>
      <c r="S7" s="30"/>
      <c r="T7" s="31"/>
    </row>
    <row r="8" spans="1:20" ht="15.75" thickBot="1">
      <c r="A8" s="3"/>
      <c r="B8" s="14" t="s">
        <v>28</v>
      </c>
      <c r="C8" s="18">
        <f>H169</f>
        <v>0</v>
      </c>
      <c r="D8" s="35">
        <f>F173</f>
        <v>0</v>
      </c>
      <c r="E8" s="20" t="str">
        <f>F172</f>
        <v>عقوبات</v>
      </c>
      <c r="F8" s="3"/>
      <c r="G8" s="3"/>
      <c r="H8" s="3"/>
      <c r="I8" s="36" t="s">
        <v>29</v>
      </c>
      <c r="J8" s="252"/>
      <c r="K8" s="37"/>
      <c r="M8" s="3"/>
      <c r="N8" s="3"/>
      <c r="O8" s="3"/>
      <c r="P8" s="28" t="s">
        <v>98</v>
      </c>
      <c r="Q8" s="29"/>
      <c r="R8" s="29"/>
      <c r="S8" s="30"/>
      <c r="T8" s="31"/>
    </row>
    <row r="9" spans="1:20" ht="18.75" thickBot="1">
      <c r="A9" s="3"/>
      <c r="B9" s="14" t="s">
        <v>30</v>
      </c>
      <c r="C9" s="18">
        <f>C169</f>
        <v>0</v>
      </c>
      <c r="D9" s="38">
        <f>G173</f>
        <v>0</v>
      </c>
      <c r="E9" s="20" t="str">
        <f>G172</f>
        <v>الشركة</v>
      </c>
      <c r="F9" s="3"/>
      <c r="G9" s="3"/>
      <c r="H9" s="3"/>
      <c r="I9" s="39" t="s">
        <v>31</v>
      </c>
      <c r="J9" s="40"/>
      <c r="K9" s="41"/>
      <c r="L9" s="42" t="s">
        <v>32</v>
      </c>
      <c r="N9" s="3"/>
      <c r="O9" s="3"/>
      <c r="P9" s="43"/>
      <c r="Q9" s="44">
        <f>SUM(Q5:Q8)</f>
        <v>0</v>
      </c>
      <c r="R9" s="44">
        <f>SUM(R5:R8)</f>
        <v>0</v>
      </c>
      <c r="S9" s="45"/>
      <c r="T9" s="46"/>
    </row>
    <row r="10" spans="1:20" ht="18.75" thickBot="1">
      <c r="A10" s="3"/>
      <c r="B10" s="14" t="s">
        <v>33</v>
      </c>
      <c r="C10" s="250"/>
      <c r="D10" s="48">
        <f>G47</f>
        <v>0</v>
      </c>
      <c r="E10" s="49" t="s">
        <v>30</v>
      </c>
      <c r="H10" s="3"/>
      <c r="I10" s="39" t="s">
        <v>34</v>
      </c>
      <c r="J10" s="40"/>
      <c r="K10" s="41">
        <v>200</v>
      </c>
      <c r="L10" s="50" t="s">
        <v>32</v>
      </c>
      <c r="N10" s="3"/>
      <c r="O10" s="3"/>
      <c r="P10" s="3"/>
      <c r="Q10" s="3"/>
      <c r="R10" s="3"/>
      <c r="S10" s="3"/>
      <c r="T10" s="3"/>
    </row>
    <row r="11" spans="1:20" ht="15.75" thickBot="1">
      <c r="A11" s="3"/>
      <c r="B11" s="14" t="s">
        <v>35</v>
      </c>
      <c r="C11" s="51">
        <f>J10+(C2*K10)</f>
        <v>240000</v>
      </c>
      <c r="D11" s="251" t="s">
        <v>100</v>
      </c>
      <c r="E11" s="52"/>
      <c r="F11" s="52"/>
      <c r="G11" s="52"/>
      <c r="H11" s="3"/>
      <c r="I11" s="53" t="s">
        <v>36</v>
      </c>
      <c r="J11" s="54">
        <f>J8+J9-J10</f>
        <v>0</v>
      </c>
      <c r="K11" s="55">
        <f>K8+K9-K10</f>
        <v>-200</v>
      </c>
      <c r="M11" s="3"/>
      <c r="N11" s="3"/>
      <c r="O11" s="3"/>
      <c r="P11" s="3"/>
      <c r="Q11" s="56"/>
      <c r="R11" s="57" t="s">
        <v>37</v>
      </c>
      <c r="S11" s="58"/>
      <c r="T11" s="3"/>
    </row>
    <row r="12" spans="1:20" ht="15.75" thickBot="1">
      <c r="A12" s="3"/>
      <c r="B12" s="14" t="s">
        <v>38</v>
      </c>
      <c r="C12" s="51">
        <f>J9+(K9*C2)</f>
        <v>0</v>
      </c>
      <c r="D12" s="52"/>
      <c r="E12" s="52"/>
      <c r="F12" s="52"/>
      <c r="G12" s="3"/>
      <c r="H12" s="3"/>
      <c r="I12" s="3"/>
      <c r="J12" s="59" t="str">
        <f>IF(J11=0,"",IF(J11&lt;1," له",IF(J11&gt;1,"لنا","")))</f>
        <v/>
      </c>
      <c r="K12" s="60" t="str">
        <f>IF(K11=0,"",IF(K11&lt;1," له",IF(K11&gt;1,"لنا","")))</f>
        <v xml:space="preserve"> له</v>
      </c>
      <c r="M12" s="3"/>
      <c r="N12" s="3"/>
      <c r="O12" s="3"/>
      <c r="P12" s="3"/>
      <c r="Q12" s="61" t="s">
        <v>39</v>
      </c>
      <c r="R12" s="62" t="s">
        <v>40</v>
      </c>
      <c r="S12" s="63" t="s">
        <v>41</v>
      </c>
      <c r="T12" s="3"/>
    </row>
    <row r="13" spans="1:20" ht="15.75" thickBot="1">
      <c r="A13" s="3"/>
      <c r="B13" s="14" t="s">
        <v>42</v>
      </c>
      <c r="C13" s="51">
        <f>I169</f>
        <v>0</v>
      </c>
      <c r="D13" s="52"/>
      <c r="E13" s="3"/>
      <c r="F13" s="231" t="str">
        <f>IF(F14&lt;&gt;0,"اليومي","")</f>
        <v/>
      </c>
      <c r="G13" s="232"/>
      <c r="H13" s="3"/>
      <c r="I13" s="3"/>
      <c r="J13" s="233" t="str">
        <f>IF(J14&lt;&gt;0,"المتراكم","")</f>
        <v/>
      </c>
      <c r="K13" s="233"/>
      <c r="L13" s="3"/>
      <c r="M13" s="3"/>
      <c r="N13" s="3"/>
      <c r="O13" s="3"/>
      <c r="P13" s="3"/>
      <c r="Q13" s="64"/>
      <c r="R13" s="65"/>
      <c r="S13" s="66"/>
      <c r="T13" s="3"/>
    </row>
    <row r="14" spans="1:20" ht="21" thickBot="1">
      <c r="A14" s="67"/>
      <c r="B14" s="14" t="s">
        <v>44</v>
      </c>
      <c r="C14" s="51">
        <f>C10+C3-C4-C5-C6-C7-C8-C9-C13+C11-C12-F3-F4</f>
        <v>240000</v>
      </c>
      <c r="D14" s="52"/>
      <c r="E14" s="212" t="str">
        <f>IF(H14=A99,"دولار",IF(H14=A100,"دولار",IF(H14=A95,"دولار",IF(H14=A98,"دولار",IF(H14=A80,"دولار","دينار ")))))</f>
        <v xml:space="preserve">دينار </v>
      </c>
      <c r="F14" s="68">
        <f>SUMIF(A$79:A$102,H14,E79:E103)</f>
        <v>0</v>
      </c>
      <c r="G14" s="69" t="str">
        <f>IF(F14=0,"",IF(F14&lt;1," له",IF(F14&gt;1,"لنا","")))</f>
        <v/>
      </c>
      <c r="H14" s="234" t="s">
        <v>79</v>
      </c>
      <c r="I14" s="235"/>
      <c r="J14" s="70">
        <f>SUMIF(A$79:A$102,H14,E139:E163)</f>
        <v>0</v>
      </c>
      <c r="K14" s="71" t="str">
        <f>IF(J14=0,"",IF(J14&lt;1," له",IF(J14&gt;1,"لنا","")))</f>
        <v/>
      </c>
      <c r="L14" s="3"/>
      <c r="M14" s="3"/>
      <c r="N14" s="3"/>
      <c r="O14" s="3"/>
      <c r="P14" s="3"/>
      <c r="Q14" s="64"/>
      <c r="R14" s="66"/>
      <c r="S14" s="66"/>
      <c r="T14" s="3"/>
    </row>
    <row r="15" spans="1:20" ht="15.75" thickBot="1">
      <c r="A15" s="67"/>
      <c r="B15" s="3"/>
      <c r="C15" s="72">
        <f>SUM(D3:D10)</f>
        <v>0</v>
      </c>
      <c r="D15" s="3"/>
      <c r="E15" s="3"/>
      <c r="F15" s="73">
        <f>SUMIF(A$79:A$102,H14,D139:D162)</f>
        <v>0</v>
      </c>
      <c r="G15" s="3"/>
      <c r="H15" s="3"/>
      <c r="I15" s="74"/>
      <c r="J15" s="75">
        <f>SUMIF(A$79:A$102,H14,I139:I163)</f>
        <v>0</v>
      </c>
      <c r="K15" s="71" t="str">
        <f>IF(J15=0,"",IF(J15&lt;1," له",IF(J15&gt;1,"لنا","")))</f>
        <v/>
      </c>
      <c r="L15" s="74"/>
      <c r="M15" s="3"/>
      <c r="N15" s="3"/>
      <c r="O15" s="3"/>
      <c r="P15" s="3"/>
      <c r="Q15" s="64"/>
      <c r="R15" s="66"/>
      <c r="S15" s="66"/>
      <c r="T15" s="3"/>
    </row>
    <row r="16" spans="1:20" ht="18">
      <c r="A16" s="76"/>
      <c r="B16" s="236" t="s">
        <v>18</v>
      </c>
      <c r="C16" s="236"/>
      <c r="D16" s="236"/>
      <c r="E16" s="236"/>
      <c r="F16" s="236"/>
      <c r="G16" s="236"/>
      <c r="H16" s="77"/>
      <c r="I16" s="78"/>
      <c r="J16" s="237" t="s">
        <v>21</v>
      </c>
      <c r="K16" s="237"/>
      <c r="L16" s="237"/>
      <c r="M16" s="237"/>
      <c r="N16" s="238"/>
      <c r="O16" s="74"/>
      <c r="P16" s="3"/>
      <c r="Q16" s="64"/>
      <c r="R16" s="66"/>
      <c r="S16" s="66"/>
      <c r="T16" s="3"/>
    </row>
    <row r="17" spans="1:20" ht="21" thickBot="1">
      <c r="A17" s="79"/>
      <c r="B17" s="74"/>
      <c r="C17" s="74"/>
      <c r="D17" s="74"/>
      <c r="E17" s="80" t="str">
        <f>E1</f>
        <v/>
      </c>
      <c r="F17" s="74"/>
      <c r="G17" s="74"/>
      <c r="H17" s="74"/>
      <c r="I17" s="81"/>
      <c r="J17" s="82" t="str">
        <f>E17</f>
        <v/>
      </c>
      <c r="K17" s="83"/>
      <c r="L17" s="83"/>
      <c r="M17" s="83"/>
      <c r="N17" s="84"/>
      <c r="O17" s="74"/>
      <c r="P17" s="3"/>
      <c r="Q17" s="3"/>
      <c r="R17" s="3"/>
      <c r="S17" s="3"/>
      <c r="T17" s="3"/>
    </row>
    <row r="18" spans="1:20" ht="15.75" thickBot="1">
      <c r="A18" s="85" t="s">
        <v>47</v>
      </c>
      <c r="B18" s="86" t="s">
        <v>48</v>
      </c>
      <c r="C18" s="87" t="s">
        <v>49</v>
      </c>
      <c r="D18" s="86" t="s">
        <v>50</v>
      </c>
      <c r="E18" s="88" t="s">
        <v>51</v>
      </c>
      <c r="F18" s="89" t="s">
        <v>52</v>
      </c>
      <c r="G18" s="90" t="s">
        <v>53</v>
      </c>
      <c r="I18" s="91" t="s">
        <v>47</v>
      </c>
      <c r="J18" s="92" t="s">
        <v>48</v>
      </c>
      <c r="K18" s="93" t="s">
        <v>49</v>
      </c>
      <c r="L18" s="92" t="s">
        <v>54</v>
      </c>
      <c r="M18" s="92" t="s">
        <v>51</v>
      </c>
      <c r="N18" s="94" t="s">
        <v>52</v>
      </c>
      <c r="O18" s="74"/>
      <c r="P18" s="3"/>
      <c r="Q18" s="3"/>
      <c r="R18" s="3"/>
      <c r="S18" s="3"/>
      <c r="T18" s="3"/>
    </row>
    <row r="19" spans="1:20">
      <c r="A19" s="95"/>
      <c r="B19" s="96"/>
      <c r="C19" s="97">
        <f>D19+E19+G19</f>
        <v>0</v>
      </c>
      <c r="D19" s="98"/>
      <c r="E19" s="98"/>
      <c r="F19" s="99"/>
      <c r="G19" s="100"/>
      <c r="I19" s="81"/>
      <c r="J19" s="101"/>
      <c r="K19" s="51">
        <f>L19+M19</f>
        <v>0</v>
      </c>
      <c r="L19" s="102"/>
      <c r="M19" s="102"/>
      <c r="N19" s="99"/>
      <c r="O19" s="74"/>
      <c r="P19" s="3"/>
      <c r="Q19" s="3"/>
      <c r="R19" s="3"/>
      <c r="S19" s="3"/>
      <c r="T19" s="3"/>
    </row>
    <row r="20" spans="1:20">
      <c r="A20" s="103"/>
      <c r="B20" s="101"/>
      <c r="C20" s="97">
        <f t="shared" ref="C20:C45" si="0">D20+E20+G20</f>
        <v>0</v>
      </c>
      <c r="D20" s="98"/>
      <c r="E20" s="98"/>
      <c r="F20" s="99"/>
      <c r="G20" s="99"/>
      <c r="I20" s="81"/>
      <c r="J20" s="101"/>
      <c r="K20" s="51">
        <f t="shared" ref="K20:K31" si="1">L20+M20</f>
        <v>0</v>
      </c>
      <c r="L20" s="102"/>
      <c r="M20" s="102"/>
      <c r="N20" s="99"/>
      <c r="O20" s="74"/>
      <c r="P20" s="3"/>
      <c r="Q20" s="3"/>
      <c r="R20" s="3"/>
      <c r="S20" s="3"/>
      <c r="T20" s="3"/>
    </row>
    <row r="21" spans="1:20">
      <c r="A21" s="103"/>
      <c r="B21" s="101"/>
      <c r="C21" s="97">
        <f t="shared" si="0"/>
        <v>0</v>
      </c>
      <c r="D21" s="98"/>
      <c r="E21" s="98"/>
      <c r="F21" s="99"/>
      <c r="G21" s="100"/>
      <c r="I21" s="81"/>
      <c r="J21" s="101"/>
      <c r="K21" s="51">
        <f t="shared" si="1"/>
        <v>0</v>
      </c>
      <c r="L21" s="102"/>
      <c r="M21" s="102"/>
      <c r="N21" s="99"/>
      <c r="O21" s="74"/>
      <c r="P21" s="3"/>
      <c r="Q21" s="3"/>
      <c r="R21" s="3"/>
      <c r="S21" s="3"/>
      <c r="T21" s="3"/>
    </row>
    <row r="22" spans="1:20">
      <c r="A22" s="103"/>
      <c r="B22" s="101"/>
      <c r="C22" s="97">
        <f t="shared" si="0"/>
        <v>0</v>
      </c>
      <c r="D22" s="98"/>
      <c r="E22" s="98"/>
      <c r="F22" s="99"/>
      <c r="G22" s="99"/>
      <c r="I22" s="81"/>
      <c r="J22" s="101"/>
      <c r="K22" s="51">
        <f t="shared" si="1"/>
        <v>0</v>
      </c>
      <c r="L22" s="102"/>
      <c r="M22" s="102"/>
      <c r="N22" s="99"/>
      <c r="O22" s="74"/>
      <c r="P22" s="3"/>
      <c r="Q22" s="3"/>
      <c r="R22" s="3"/>
      <c r="S22" s="3"/>
      <c r="T22" s="3"/>
    </row>
    <row r="23" spans="1:20">
      <c r="A23" s="103"/>
      <c r="B23" s="101"/>
      <c r="C23" s="97">
        <f t="shared" si="0"/>
        <v>0</v>
      </c>
      <c r="D23" s="98"/>
      <c r="E23" s="98"/>
      <c r="F23" s="99"/>
      <c r="G23" s="100"/>
      <c r="I23" s="81"/>
      <c r="J23" s="101"/>
      <c r="K23" s="51">
        <f t="shared" si="1"/>
        <v>0</v>
      </c>
      <c r="L23" s="102"/>
      <c r="M23" s="102"/>
      <c r="N23" s="99"/>
      <c r="O23" s="74"/>
      <c r="P23" s="3"/>
      <c r="Q23" s="3"/>
      <c r="R23" s="3"/>
      <c r="S23" s="3"/>
      <c r="T23" s="3"/>
    </row>
    <row r="24" spans="1:20">
      <c r="A24" s="103"/>
      <c r="B24" s="101"/>
      <c r="C24" s="97">
        <f t="shared" si="0"/>
        <v>0</v>
      </c>
      <c r="D24" s="98"/>
      <c r="E24" s="98"/>
      <c r="F24" s="99"/>
      <c r="G24" s="99"/>
      <c r="I24" s="81"/>
      <c r="J24" s="101"/>
      <c r="K24" s="51">
        <f t="shared" si="1"/>
        <v>0</v>
      </c>
      <c r="L24" s="102"/>
      <c r="M24" s="102"/>
      <c r="N24" s="99"/>
      <c r="O24" s="74"/>
      <c r="P24" s="3"/>
      <c r="Q24" s="3"/>
      <c r="R24" s="3"/>
      <c r="S24" s="3"/>
      <c r="T24" s="3"/>
    </row>
    <row r="25" spans="1:20">
      <c r="A25" s="103"/>
      <c r="B25" s="101"/>
      <c r="C25" s="97">
        <f t="shared" si="0"/>
        <v>0</v>
      </c>
      <c r="D25" s="98"/>
      <c r="E25" s="98"/>
      <c r="F25" s="99"/>
      <c r="G25" s="100"/>
      <c r="I25" s="81"/>
      <c r="J25" s="101"/>
      <c r="K25" s="51">
        <f t="shared" si="1"/>
        <v>0</v>
      </c>
      <c r="L25" s="102"/>
      <c r="M25" s="102"/>
      <c r="N25" s="99"/>
      <c r="O25" s="74"/>
      <c r="P25" s="3"/>
      <c r="Q25" s="3"/>
      <c r="R25" s="3"/>
      <c r="S25" s="3"/>
      <c r="T25" s="3"/>
    </row>
    <row r="26" spans="1:20">
      <c r="A26" s="103"/>
      <c r="B26" s="101"/>
      <c r="C26" s="97">
        <f t="shared" si="0"/>
        <v>0</v>
      </c>
      <c r="D26" s="102"/>
      <c r="E26" s="98"/>
      <c r="F26" s="99"/>
      <c r="G26" s="99"/>
      <c r="I26" s="81"/>
      <c r="J26" s="101"/>
      <c r="K26" s="51">
        <f t="shared" si="1"/>
        <v>0</v>
      </c>
      <c r="L26" s="102"/>
      <c r="M26" s="102"/>
      <c r="N26" s="99"/>
      <c r="O26" s="74"/>
      <c r="P26" s="3"/>
      <c r="Q26" s="3"/>
      <c r="R26" s="3"/>
      <c r="S26" s="3"/>
      <c r="T26" s="3"/>
    </row>
    <row r="27" spans="1:20">
      <c r="A27" s="103"/>
      <c r="B27" s="101"/>
      <c r="C27" s="97">
        <f t="shared" si="0"/>
        <v>0</v>
      </c>
      <c r="D27" s="104"/>
      <c r="E27" s="98"/>
      <c r="F27" s="99"/>
      <c r="G27" s="100"/>
      <c r="I27" s="81"/>
      <c r="J27" s="101"/>
      <c r="K27" s="51">
        <f t="shared" si="1"/>
        <v>0</v>
      </c>
      <c r="L27" s="102"/>
      <c r="M27" s="102"/>
      <c r="N27" s="99"/>
      <c r="O27" s="74"/>
      <c r="P27" s="3"/>
      <c r="Q27" s="3"/>
      <c r="R27" s="3"/>
      <c r="S27" s="3"/>
      <c r="T27" s="3"/>
    </row>
    <row r="28" spans="1:20">
      <c r="A28" s="103"/>
      <c r="B28" s="101"/>
      <c r="C28" s="97">
        <f t="shared" si="0"/>
        <v>0</v>
      </c>
      <c r="D28" s="102"/>
      <c r="E28" s="98"/>
      <c r="F28" s="99"/>
      <c r="G28" s="99"/>
      <c r="I28" s="81"/>
      <c r="J28" s="101"/>
      <c r="K28" s="51">
        <f t="shared" si="1"/>
        <v>0</v>
      </c>
      <c r="L28" s="102"/>
      <c r="M28" s="102"/>
      <c r="N28" s="99"/>
      <c r="O28" s="74"/>
      <c r="P28" s="3"/>
      <c r="Q28" s="3"/>
      <c r="R28" s="3"/>
      <c r="S28" s="3"/>
      <c r="T28" s="3"/>
    </row>
    <row r="29" spans="1:20">
      <c r="A29" s="103"/>
      <c r="B29" s="101"/>
      <c r="C29" s="97">
        <f t="shared" si="0"/>
        <v>0</v>
      </c>
      <c r="D29" s="104"/>
      <c r="E29" s="98"/>
      <c r="F29" s="99"/>
      <c r="G29" s="100"/>
      <c r="I29" s="81"/>
      <c r="J29" s="101"/>
      <c r="K29" s="51">
        <f t="shared" si="1"/>
        <v>0</v>
      </c>
      <c r="L29" s="102"/>
      <c r="M29" s="102"/>
      <c r="N29" s="99"/>
      <c r="O29" s="74"/>
      <c r="P29" s="3"/>
      <c r="Q29" s="3"/>
      <c r="R29" s="3"/>
      <c r="S29" s="3"/>
      <c r="T29" s="3"/>
    </row>
    <row r="30" spans="1:20">
      <c r="A30" s="103"/>
      <c r="B30" s="101"/>
      <c r="C30" s="97">
        <f t="shared" si="0"/>
        <v>0</v>
      </c>
      <c r="D30" s="98"/>
      <c r="E30" s="98"/>
      <c r="F30" s="99"/>
      <c r="G30" s="99"/>
      <c r="I30" s="81"/>
      <c r="J30" s="101"/>
      <c r="K30" s="51">
        <f t="shared" si="1"/>
        <v>0</v>
      </c>
      <c r="L30" s="102"/>
      <c r="M30" s="102"/>
      <c r="N30" s="99"/>
      <c r="O30" s="74"/>
      <c r="P30" s="3"/>
      <c r="Q30" s="3"/>
      <c r="R30" s="3"/>
      <c r="S30" s="3"/>
      <c r="T30" s="3"/>
    </row>
    <row r="31" spans="1:20">
      <c r="A31" s="103"/>
      <c r="B31" s="101"/>
      <c r="C31" s="97">
        <f t="shared" si="0"/>
        <v>0</v>
      </c>
      <c r="D31" s="104"/>
      <c r="E31" s="98"/>
      <c r="F31" s="99"/>
      <c r="G31" s="100"/>
      <c r="I31" s="81"/>
      <c r="J31" s="101"/>
      <c r="K31" s="51">
        <f t="shared" si="1"/>
        <v>0</v>
      </c>
      <c r="L31" s="102"/>
      <c r="M31" s="102"/>
      <c r="N31" s="99"/>
      <c r="O31" s="74"/>
      <c r="P31" s="3"/>
      <c r="Q31" s="3"/>
      <c r="R31" s="3"/>
      <c r="S31" s="3"/>
      <c r="T31" s="3"/>
    </row>
    <row r="32" spans="1:20" ht="15" thickBot="1">
      <c r="A32" s="103"/>
      <c r="B32" s="101"/>
      <c r="C32" s="97">
        <f t="shared" si="0"/>
        <v>0</v>
      </c>
      <c r="D32" s="102"/>
      <c r="E32" s="98"/>
      <c r="F32" s="99"/>
      <c r="G32" s="99"/>
      <c r="I32" s="105"/>
      <c r="J32" s="106"/>
      <c r="K32" s="107">
        <f>SUM(K19:K31)</f>
        <v>0</v>
      </c>
      <c r="L32" s="108">
        <f>SUM(L19:L31)</f>
        <v>0</v>
      </c>
      <c r="M32" s="108">
        <f>SUM(M19:M31)</f>
        <v>0</v>
      </c>
      <c r="N32" s="109"/>
      <c r="O32" s="74"/>
      <c r="P32" s="3"/>
      <c r="Q32" s="3"/>
      <c r="R32" s="3"/>
      <c r="S32" s="3"/>
      <c r="T32" s="3"/>
    </row>
    <row r="33" spans="1:20" ht="18">
      <c r="A33" s="103"/>
      <c r="B33" s="101"/>
      <c r="C33" s="97">
        <f t="shared" si="0"/>
        <v>0</v>
      </c>
      <c r="D33" s="104"/>
      <c r="E33" s="98"/>
      <c r="F33" s="99"/>
      <c r="G33" s="100"/>
      <c r="I33" s="219" t="str">
        <f>E1</f>
        <v/>
      </c>
      <c r="J33" s="219"/>
      <c r="K33" s="74"/>
      <c r="L33" s="74"/>
      <c r="M33" s="74"/>
      <c r="N33" s="74"/>
      <c r="O33" s="74"/>
      <c r="P33" s="3"/>
      <c r="Q33" s="3"/>
      <c r="R33" s="3"/>
      <c r="S33" s="3"/>
      <c r="T33" s="3"/>
    </row>
    <row r="34" spans="1:20" ht="15.75" thickBot="1">
      <c r="A34" s="103"/>
      <c r="B34" s="101"/>
      <c r="C34" s="97">
        <f t="shared" si="0"/>
        <v>0</v>
      </c>
      <c r="D34" s="102"/>
      <c r="E34" s="98"/>
      <c r="F34" s="99"/>
      <c r="G34" s="99"/>
      <c r="I34" s="3"/>
      <c r="J34" s="220" t="s">
        <v>58</v>
      </c>
      <c r="K34" s="220"/>
      <c r="L34" s="220"/>
      <c r="M34" s="220"/>
      <c r="N34" s="220"/>
      <c r="O34" s="220"/>
      <c r="P34" s="220"/>
      <c r="Q34" s="3"/>
      <c r="R34" s="3"/>
      <c r="S34" s="3"/>
      <c r="T34" s="3"/>
    </row>
    <row r="35" spans="1:20" ht="15.75" thickBot="1">
      <c r="A35" s="103"/>
      <c r="B35" s="101"/>
      <c r="C35" s="97">
        <f t="shared" si="0"/>
        <v>0</v>
      </c>
      <c r="D35" s="104"/>
      <c r="E35" s="98"/>
      <c r="F35" s="99"/>
      <c r="G35" s="100"/>
      <c r="I35" s="3"/>
      <c r="J35" s="3"/>
      <c r="K35" s="221" t="s">
        <v>59</v>
      </c>
      <c r="L35" s="222"/>
      <c r="M35" s="223"/>
      <c r="N35" s="24"/>
      <c r="O35" s="110" t="s">
        <v>1</v>
      </c>
      <c r="P35" s="111"/>
      <c r="Q35" s="112"/>
      <c r="R35" s="3"/>
      <c r="S35" s="3"/>
      <c r="T35" s="3"/>
    </row>
    <row r="36" spans="1:20" ht="15.75" thickBot="1">
      <c r="A36" s="103"/>
      <c r="B36" s="101"/>
      <c r="C36" s="97">
        <f t="shared" si="0"/>
        <v>0</v>
      </c>
      <c r="D36" s="102"/>
      <c r="E36" s="98"/>
      <c r="F36" s="99"/>
      <c r="G36" s="99"/>
      <c r="I36" s="90" t="s">
        <v>47</v>
      </c>
      <c r="J36" s="113" t="s">
        <v>60</v>
      </c>
      <c r="K36" s="114" t="s">
        <v>49</v>
      </c>
      <c r="L36" s="115" t="s">
        <v>50</v>
      </c>
      <c r="M36" s="116" t="s">
        <v>51</v>
      </c>
      <c r="N36" s="117" t="s">
        <v>52</v>
      </c>
      <c r="O36" s="114" t="s">
        <v>61</v>
      </c>
      <c r="P36" s="114" t="s">
        <v>50</v>
      </c>
      <c r="Q36" s="118" t="s">
        <v>51</v>
      </c>
      <c r="R36" s="3"/>
      <c r="S36" s="3"/>
      <c r="T36" s="3"/>
    </row>
    <row r="37" spans="1:20">
      <c r="A37" s="103"/>
      <c r="B37" s="101"/>
      <c r="C37" s="97">
        <f t="shared" si="0"/>
        <v>0</v>
      </c>
      <c r="D37" s="104"/>
      <c r="E37" s="98"/>
      <c r="F37" s="99"/>
      <c r="G37" s="100"/>
      <c r="I37" s="78"/>
      <c r="J37" s="119"/>
      <c r="K37" s="120">
        <f>M37+L37</f>
        <v>0</v>
      </c>
      <c r="L37" s="121"/>
      <c r="M37" s="122"/>
      <c r="N37" s="123"/>
      <c r="O37" s="120">
        <f t="shared" ref="O37:O45" si="2">K37/C$2</f>
        <v>0</v>
      </c>
      <c r="P37" s="120">
        <f>L37/C$2</f>
        <v>0</v>
      </c>
      <c r="Q37" s="124">
        <f>M37/C$2</f>
        <v>0</v>
      </c>
      <c r="R37" s="3"/>
      <c r="S37" s="3"/>
      <c r="T37" s="3"/>
    </row>
    <row r="38" spans="1:20">
      <c r="A38" s="103"/>
      <c r="B38" s="101"/>
      <c r="C38" s="97">
        <f t="shared" si="0"/>
        <v>0</v>
      </c>
      <c r="D38" s="102"/>
      <c r="E38" s="98"/>
      <c r="F38" s="99"/>
      <c r="G38" s="99"/>
      <c r="I38" s="81"/>
      <c r="J38" s="125"/>
      <c r="K38" s="97">
        <f t="shared" ref="K38:K45" si="3">M38+L38</f>
        <v>0</v>
      </c>
      <c r="L38" s="104"/>
      <c r="M38" s="98"/>
      <c r="N38" s="101"/>
      <c r="O38" s="97">
        <f t="shared" si="2"/>
        <v>0</v>
      </c>
      <c r="P38" s="97">
        <f t="shared" ref="P38:P45" si="4">L38/C$2</f>
        <v>0</v>
      </c>
      <c r="Q38" s="126">
        <f t="shared" ref="Q38:Q45" si="5">IF(O38&gt;0,O38-P38,0)</f>
        <v>0</v>
      </c>
      <c r="R38" s="3"/>
      <c r="S38" s="3"/>
      <c r="T38" s="3"/>
    </row>
    <row r="39" spans="1:20">
      <c r="A39" s="103"/>
      <c r="B39" s="101"/>
      <c r="C39" s="97">
        <f t="shared" si="0"/>
        <v>0</v>
      </c>
      <c r="D39" s="104"/>
      <c r="E39" s="98"/>
      <c r="F39" s="99"/>
      <c r="G39" s="100"/>
      <c r="I39" s="81"/>
      <c r="J39" s="125"/>
      <c r="K39" s="97">
        <f t="shared" si="3"/>
        <v>0</v>
      </c>
      <c r="L39" s="104"/>
      <c r="M39" s="98"/>
      <c r="N39" s="101"/>
      <c r="O39" s="97">
        <f t="shared" si="2"/>
        <v>0</v>
      </c>
      <c r="P39" s="97">
        <f t="shared" si="4"/>
        <v>0</v>
      </c>
      <c r="Q39" s="126">
        <f t="shared" si="5"/>
        <v>0</v>
      </c>
      <c r="R39" s="3"/>
      <c r="S39" s="3"/>
      <c r="T39" s="3"/>
    </row>
    <row r="40" spans="1:20">
      <c r="A40" s="103"/>
      <c r="B40" s="101"/>
      <c r="C40" s="97">
        <f t="shared" si="0"/>
        <v>0</v>
      </c>
      <c r="D40" s="102"/>
      <c r="E40" s="98"/>
      <c r="F40" s="99"/>
      <c r="G40" s="99"/>
      <c r="I40" s="81"/>
      <c r="J40" s="125"/>
      <c r="K40" s="97">
        <f t="shared" si="3"/>
        <v>0</v>
      </c>
      <c r="L40" s="104"/>
      <c r="M40" s="98"/>
      <c r="N40" s="101"/>
      <c r="O40" s="97">
        <f t="shared" si="2"/>
        <v>0</v>
      </c>
      <c r="P40" s="97">
        <f t="shared" si="4"/>
        <v>0</v>
      </c>
      <c r="Q40" s="126">
        <f t="shared" si="5"/>
        <v>0</v>
      </c>
      <c r="R40" s="3"/>
      <c r="S40" s="3"/>
      <c r="T40" s="3"/>
    </row>
    <row r="41" spans="1:20">
      <c r="A41" s="103"/>
      <c r="B41" s="101"/>
      <c r="C41" s="97">
        <f t="shared" si="0"/>
        <v>0</v>
      </c>
      <c r="D41" s="104"/>
      <c r="E41" s="98"/>
      <c r="F41" s="99"/>
      <c r="G41" s="100"/>
      <c r="I41" s="81"/>
      <c r="J41" s="125"/>
      <c r="K41" s="97">
        <f t="shared" si="3"/>
        <v>0</v>
      </c>
      <c r="L41" s="104"/>
      <c r="M41" s="98"/>
      <c r="N41" s="101"/>
      <c r="O41" s="97">
        <f t="shared" si="2"/>
        <v>0</v>
      </c>
      <c r="P41" s="97">
        <f t="shared" si="4"/>
        <v>0</v>
      </c>
      <c r="Q41" s="126">
        <f t="shared" si="5"/>
        <v>0</v>
      </c>
      <c r="R41" s="3"/>
      <c r="S41" s="3"/>
      <c r="T41" s="3"/>
    </row>
    <row r="42" spans="1:20">
      <c r="A42" s="103"/>
      <c r="B42" s="101"/>
      <c r="C42" s="97">
        <f t="shared" si="0"/>
        <v>0</v>
      </c>
      <c r="D42" s="102"/>
      <c r="E42" s="98"/>
      <c r="F42" s="99"/>
      <c r="G42" s="99"/>
      <c r="I42" s="81"/>
      <c r="J42" s="125"/>
      <c r="K42" s="97">
        <f t="shared" si="3"/>
        <v>0</v>
      </c>
      <c r="L42" s="104"/>
      <c r="M42" s="98"/>
      <c r="N42" s="101"/>
      <c r="O42" s="97">
        <f t="shared" si="2"/>
        <v>0</v>
      </c>
      <c r="P42" s="97">
        <f t="shared" si="4"/>
        <v>0</v>
      </c>
      <c r="Q42" s="126">
        <f t="shared" si="5"/>
        <v>0</v>
      </c>
      <c r="R42" s="3"/>
      <c r="S42" s="3"/>
      <c r="T42" s="3"/>
    </row>
    <row r="43" spans="1:20">
      <c r="A43" s="103"/>
      <c r="B43" s="101"/>
      <c r="C43" s="97">
        <f t="shared" si="0"/>
        <v>0</v>
      </c>
      <c r="D43" s="104"/>
      <c r="E43" s="98"/>
      <c r="F43" s="99"/>
      <c r="G43" s="100"/>
      <c r="I43" s="81"/>
      <c r="J43" s="125"/>
      <c r="K43" s="97">
        <f t="shared" si="3"/>
        <v>0</v>
      </c>
      <c r="L43" s="104"/>
      <c r="M43" s="98"/>
      <c r="N43" s="101"/>
      <c r="O43" s="97">
        <f t="shared" si="2"/>
        <v>0</v>
      </c>
      <c r="P43" s="97">
        <f t="shared" si="4"/>
        <v>0</v>
      </c>
      <c r="Q43" s="126">
        <f t="shared" si="5"/>
        <v>0</v>
      </c>
      <c r="R43" s="3"/>
      <c r="S43" s="3"/>
      <c r="T43" s="3"/>
    </row>
    <row r="44" spans="1:20">
      <c r="A44" s="103"/>
      <c r="B44" s="101"/>
      <c r="C44" s="97">
        <f t="shared" si="0"/>
        <v>0</v>
      </c>
      <c r="D44" s="102"/>
      <c r="E44" s="98"/>
      <c r="F44" s="99"/>
      <c r="G44" s="99"/>
      <c r="I44" s="81"/>
      <c r="J44" s="125"/>
      <c r="K44" s="97">
        <f t="shared" si="3"/>
        <v>0</v>
      </c>
      <c r="L44" s="104"/>
      <c r="M44" s="98"/>
      <c r="N44" s="101"/>
      <c r="O44" s="97">
        <f t="shared" si="2"/>
        <v>0</v>
      </c>
      <c r="P44" s="97">
        <f t="shared" si="4"/>
        <v>0</v>
      </c>
      <c r="Q44" s="126">
        <f t="shared" si="5"/>
        <v>0</v>
      </c>
      <c r="R44" s="3"/>
      <c r="S44" s="3"/>
      <c r="T44" s="3"/>
    </row>
    <row r="45" spans="1:20" ht="15" thickBot="1">
      <c r="A45" s="103"/>
      <c r="B45" s="101"/>
      <c r="C45" s="97">
        <f t="shared" si="0"/>
        <v>0</v>
      </c>
      <c r="D45" s="104"/>
      <c r="E45" s="98"/>
      <c r="F45" s="98"/>
      <c r="G45" s="100"/>
      <c r="I45" s="105"/>
      <c r="J45" s="127"/>
      <c r="K45" s="128">
        <f t="shared" si="3"/>
        <v>0</v>
      </c>
      <c r="L45" s="129"/>
      <c r="M45" s="130"/>
      <c r="N45" s="131"/>
      <c r="O45" s="128">
        <f t="shared" si="2"/>
        <v>0</v>
      </c>
      <c r="P45" s="128">
        <f t="shared" si="4"/>
        <v>0</v>
      </c>
      <c r="Q45" s="132">
        <f t="shared" si="5"/>
        <v>0</v>
      </c>
      <c r="R45" s="3"/>
      <c r="S45" s="3"/>
      <c r="T45" s="3"/>
    </row>
    <row r="46" spans="1:20" ht="15" thickBot="1">
      <c r="A46" s="133"/>
      <c r="B46" s="134"/>
      <c r="C46" s="135">
        <f>SUM(C19:C45)</f>
        <v>0</v>
      </c>
      <c r="D46" s="136">
        <f>SUM(D19:D45)</f>
        <v>0</v>
      </c>
      <c r="E46" s="137">
        <f>SUM(E19:E45)</f>
        <v>0</v>
      </c>
      <c r="F46" s="137"/>
      <c r="G46" s="137">
        <f>SUM(G19:G45)</f>
        <v>0</v>
      </c>
      <c r="I46" s="24"/>
      <c r="J46" s="24"/>
      <c r="K46" s="138">
        <f>SUM(K37:K45)</f>
        <v>0</v>
      </c>
      <c r="L46" s="138">
        <f>SUM(L37:L45)</f>
        <v>0</v>
      </c>
      <c r="M46" s="138">
        <f>SUM(M37:M45)</f>
        <v>0</v>
      </c>
      <c r="N46" s="24"/>
      <c r="O46" s="138">
        <f>SUM(O36:O45)</f>
        <v>0</v>
      </c>
      <c r="P46" s="139">
        <f>SUM(P36:P45)</f>
        <v>0</v>
      </c>
      <c r="Q46" s="140">
        <f>SUM(Q36:Q45)</f>
        <v>0</v>
      </c>
      <c r="R46" s="24"/>
      <c r="S46" s="24"/>
      <c r="T46" s="24"/>
    </row>
    <row r="47" spans="1:20" ht="15" thickBot="1">
      <c r="A47" s="141"/>
      <c r="B47" s="142"/>
      <c r="C47" s="143">
        <f>C46-G46</f>
        <v>0</v>
      </c>
      <c r="D47" s="144"/>
      <c r="E47" s="144"/>
      <c r="F47" s="144"/>
      <c r="G47" s="145">
        <f>G46-I181</f>
        <v>0</v>
      </c>
      <c r="I47" s="24"/>
      <c r="J47" s="24"/>
      <c r="K47" s="146"/>
      <c r="L47" s="146"/>
      <c r="M47" s="146"/>
      <c r="N47" s="24"/>
      <c r="O47" s="147">
        <f>O46*C$2</f>
        <v>0</v>
      </c>
      <c r="P47" s="147">
        <f>P46*C2</f>
        <v>0</v>
      </c>
      <c r="Q47" s="147">
        <f>Q46*C2</f>
        <v>0</v>
      </c>
      <c r="R47" s="24"/>
      <c r="S47" s="24"/>
      <c r="T47" s="24"/>
    </row>
    <row r="48" spans="1:20" ht="15.75" thickBot="1">
      <c r="A48" s="24"/>
      <c r="B48" s="43"/>
      <c r="C48" s="24"/>
      <c r="D48" s="24"/>
      <c r="E48" s="24"/>
      <c r="F48" s="24"/>
      <c r="G48" s="24"/>
      <c r="H48" s="24"/>
      <c r="I48" s="24"/>
      <c r="J48" s="43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ht="18">
      <c r="A49" s="148"/>
      <c r="B49" s="224" t="s">
        <v>62</v>
      </c>
      <c r="C49" s="224"/>
      <c r="D49" s="224"/>
      <c r="E49" s="224"/>
      <c r="F49" s="224"/>
      <c r="G49" s="224"/>
      <c r="H49" s="149"/>
      <c r="I49" s="150"/>
      <c r="J49" s="151" t="s">
        <v>63</v>
      </c>
      <c r="K49" s="150"/>
      <c r="L49" s="149"/>
      <c r="M49" s="24"/>
      <c r="N49" s="24"/>
      <c r="O49" s="24"/>
      <c r="P49" s="24"/>
      <c r="Q49" s="24"/>
      <c r="R49" s="24"/>
      <c r="S49" s="24"/>
      <c r="T49" s="24"/>
    </row>
    <row r="50" spans="1:20" ht="18.75" thickBot="1">
      <c r="A50" s="133"/>
      <c r="B50" s="134"/>
      <c r="C50" s="134"/>
      <c r="D50" s="134"/>
      <c r="E50" s="152" t="str">
        <f>I33</f>
        <v/>
      </c>
      <c r="F50" s="134"/>
      <c r="G50" s="134"/>
      <c r="H50" s="153"/>
      <c r="I50" s="134"/>
      <c r="J50" s="152" t="str">
        <f>E50</f>
        <v/>
      </c>
      <c r="K50" s="134"/>
      <c r="L50" s="153"/>
      <c r="M50" s="24"/>
      <c r="N50" s="24"/>
      <c r="O50" s="24"/>
      <c r="P50" s="24"/>
      <c r="Q50" s="24"/>
      <c r="R50" s="24"/>
      <c r="S50" s="24"/>
      <c r="T50" s="24"/>
    </row>
    <row r="51" spans="1:20" ht="15.75" thickBot="1">
      <c r="A51" s="85" t="s">
        <v>47</v>
      </c>
      <c r="B51" s="86" t="s">
        <v>48</v>
      </c>
      <c r="C51" s="88" t="s">
        <v>49</v>
      </c>
      <c r="D51" s="154" t="s">
        <v>52</v>
      </c>
      <c r="E51" s="221" t="s">
        <v>64</v>
      </c>
      <c r="F51" s="222"/>
      <c r="G51" s="222"/>
      <c r="H51" s="223"/>
      <c r="I51" s="155" t="s">
        <v>47</v>
      </c>
      <c r="J51" s="88" t="s">
        <v>64</v>
      </c>
      <c r="K51" s="156" t="s">
        <v>49</v>
      </c>
      <c r="L51" s="89" t="s">
        <v>52</v>
      </c>
      <c r="M51" s="3"/>
      <c r="N51" s="3"/>
      <c r="O51" s="3"/>
      <c r="P51" s="3"/>
      <c r="Q51" s="3"/>
      <c r="R51" s="3"/>
      <c r="S51" s="3"/>
      <c r="T51" s="3"/>
    </row>
    <row r="52" spans="1:20" ht="15">
      <c r="A52" s="95"/>
      <c r="B52" s="157"/>
      <c r="C52" s="98"/>
      <c r="D52" s="96"/>
      <c r="E52" s="225"/>
      <c r="F52" s="226"/>
      <c r="G52" s="226"/>
      <c r="H52" s="227"/>
      <c r="I52" s="158"/>
      <c r="J52" s="157"/>
      <c r="K52" s="98"/>
      <c r="L52" s="99"/>
      <c r="M52" s="3"/>
      <c r="N52" s="3"/>
      <c r="O52" s="3"/>
      <c r="P52" s="3"/>
      <c r="Q52" s="3"/>
      <c r="R52" s="3"/>
      <c r="S52" s="3"/>
      <c r="T52" s="3"/>
    </row>
    <row r="53" spans="1:20" ht="15">
      <c r="A53" s="95"/>
      <c r="B53" s="157"/>
      <c r="C53" s="98"/>
      <c r="D53" s="96"/>
      <c r="E53" s="213"/>
      <c r="F53" s="214"/>
      <c r="G53" s="214"/>
      <c r="H53" s="215"/>
      <c r="I53" s="159"/>
      <c r="J53" s="157"/>
      <c r="K53" s="98"/>
      <c r="L53" s="99"/>
      <c r="M53" s="3"/>
      <c r="N53" s="3"/>
      <c r="O53" s="3"/>
      <c r="P53" s="3"/>
      <c r="Q53" s="3"/>
      <c r="R53" s="3"/>
      <c r="S53" s="3"/>
      <c r="T53" s="3"/>
    </row>
    <row r="54" spans="1:20" ht="15">
      <c r="A54" s="95"/>
      <c r="B54" s="157"/>
      <c r="C54" s="98"/>
      <c r="D54" s="96"/>
      <c r="E54" s="213"/>
      <c r="F54" s="214"/>
      <c r="G54" s="214"/>
      <c r="H54" s="215"/>
      <c r="I54" s="158"/>
      <c r="J54" s="157"/>
      <c r="K54" s="98"/>
      <c r="L54" s="99"/>
      <c r="M54" s="3"/>
      <c r="N54" s="3"/>
      <c r="O54" s="3"/>
      <c r="P54" s="3"/>
      <c r="Q54" s="3"/>
      <c r="R54" s="3"/>
      <c r="S54" s="3"/>
      <c r="T54" s="3"/>
    </row>
    <row r="55" spans="1:20" ht="15">
      <c r="A55" s="95"/>
      <c r="B55" s="157"/>
      <c r="C55" s="98"/>
      <c r="D55" s="96"/>
      <c r="E55" s="213"/>
      <c r="F55" s="214"/>
      <c r="G55" s="214"/>
      <c r="H55" s="215"/>
      <c r="I55" s="159"/>
      <c r="J55" s="157"/>
      <c r="K55" s="98"/>
      <c r="L55" s="99"/>
      <c r="M55" s="3"/>
      <c r="N55" s="3"/>
      <c r="O55" s="3"/>
      <c r="P55" s="3"/>
      <c r="Q55" s="3"/>
      <c r="R55" s="3"/>
      <c r="S55" s="3"/>
      <c r="T55" s="3"/>
    </row>
    <row r="56" spans="1:20" ht="15">
      <c r="A56" s="95"/>
      <c r="B56" s="157"/>
      <c r="C56" s="98"/>
      <c r="D56" s="96"/>
      <c r="E56" s="213"/>
      <c r="F56" s="214"/>
      <c r="G56" s="214"/>
      <c r="H56" s="215"/>
      <c r="I56" s="158"/>
      <c r="J56" s="157"/>
      <c r="K56" s="98"/>
      <c r="L56" s="99"/>
      <c r="M56" s="3"/>
      <c r="N56" s="3"/>
      <c r="O56" s="3"/>
      <c r="P56" s="3"/>
      <c r="Q56" s="3"/>
      <c r="R56" s="3"/>
      <c r="S56" s="3"/>
      <c r="T56" s="3"/>
    </row>
    <row r="57" spans="1:20" ht="15">
      <c r="A57" s="95"/>
      <c r="B57" s="157"/>
      <c r="C57" s="98"/>
      <c r="D57" s="96"/>
      <c r="E57" s="213"/>
      <c r="F57" s="214"/>
      <c r="G57" s="214"/>
      <c r="H57" s="215"/>
      <c r="I57" s="159"/>
      <c r="J57" s="157"/>
      <c r="K57" s="98"/>
      <c r="L57" s="99"/>
      <c r="M57" s="3"/>
      <c r="N57" s="3"/>
      <c r="O57" s="3"/>
      <c r="P57" s="3"/>
      <c r="Q57" s="3"/>
      <c r="R57" s="3"/>
      <c r="S57" s="3"/>
      <c r="T57" s="3"/>
    </row>
    <row r="58" spans="1:20" ht="15">
      <c r="A58" s="95"/>
      <c r="B58" s="157"/>
      <c r="C58" s="98"/>
      <c r="D58" s="96"/>
      <c r="E58" s="213"/>
      <c r="F58" s="214"/>
      <c r="G58" s="214"/>
      <c r="H58" s="215"/>
      <c r="I58" s="158"/>
      <c r="J58" s="157"/>
      <c r="K58" s="98"/>
      <c r="L58" s="99"/>
      <c r="M58" s="3"/>
      <c r="N58" s="3"/>
      <c r="O58" s="3"/>
      <c r="P58" s="3"/>
      <c r="Q58" s="3"/>
      <c r="R58" s="3"/>
      <c r="S58" s="3"/>
      <c r="T58" s="3"/>
    </row>
    <row r="59" spans="1:20" ht="15">
      <c r="A59" s="95"/>
      <c r="B59" s="157"/>
      <c r="C59" s="98"/>
      <c r="D59" s="96"/>
      <c r="E59" s="213"/>
      <c r="F59" s="214"/>
      <c r="G59" s="214"/>
      <c r="H59" s="215"/>
      <c r="I59" s="159"/>
      <c r="J59" s="157"/>
      <c r="K59" s="98"/>
      <c r="L59" s="99"/>
      <c r="M59" s="3"/>
      <c r="N59" s="3"/>
      <c r="O59" s="3"/>
      <c r="P59" s="3"/>
      <c r="Q59" s="3"/>
      <c r="R59" s="3"/>
      <c r="S59" s="3"/>
      <c r="T59" s="3"/>
    </row>
    <row r="60" spans="1:20" ht="15">
      <c r="A60" s="103"/>
      <c r="B60" s="125"/>
      <c r="C60" s="98"/>
      <c r="D60" s="96"/>
      <c r="E60" s="213"/>
      <c r="F60" s="214"/>
      <c r="G60" s="214"/>
      <c r="H60" s="215"/>
      <c r="I60" s="158"/>
      <c r="J60" s="125"/>
      <c r="K60" s="98"/>
      <c r="L60" s="99"/>
      <c r="M60" s="3"/>
      <c r="N60" s="3"/>
      <c r="O60" s="3"/>
      <c r="P60" s="3"/>
      <c r="Q60" s="3"/>
      <c r="R60" s="3"/>
      <c r="S60" s="3"/>
      <c r="T60" s="3"/>
    </row>
    <row r="61" spans="1:20" ht="15">
      <c r="A61" s="103"/>
      <c r="B61" s="125"/>
      <c r="C61" s="98"/>
      <c r="D61" s="96"/>
      <c r="E61" s="213"/>
      <c r="F61" s="214"/>
      <c r="G61" s="214"/>
      <c r="H61" s="215"/>
      <c r="I61" s="159"/>
      <c r="J61" s="125"/>
      <c r="K61" s="98"/>
      <c r="L61" s="99"/>
      <c r="M61" s="3"/>
      <c r="N61" s="3"/>
      <c r="O61" s="3"/>
      <c r="P61" s="3"/>
      <c r="Q61" s="3"/>
      <c r="R61" s="3"/>
      <c r="S61" s="3"/>
      <c r="T61" s="3"/>
    </row>
    <row r="62" spans="1:20" ht="15">
      <c r="A62" s="103"/>
      <c r="B62" s="125"/>
      <c r="C62" s="98"/>
      <c r="D62" s="96"/>
      <c r="E62" s="213"/>
      <c r="F62" s="214"/>
      <c r="G62" s="214"/>
      <c r="H62" s="215"/>
      <c r="I62" s="158"/>
      <c r="J62" s="125"/>
      <c r="K62" s="98"/>
      <c r="L62" s="99"/>
      <c r="M62" s="3"/>
      <c r="N62" s="3"/>
      <c r="O62" s="3"/>
      <c r="P62" s="3"/>
      <c r="Q62" s="3"/>
      <c r="R62" s="3"/>
      <c r="S62" s="3"/>
      <c r="T62" s="3"/>
    </row>
    <row r="63" spans="1:20" ht="15">
      <c r="A63" s="103"/>
      <c r="B63" s="125"/>
      <c r="C63" s="98"/>
      <c r="D63" s="96"/>
      <c r="E63" s="213"/>
      <c r="F63" s="214"/>
      <c r="G63" s="214"/>
      <c r="H63" s="215"/>
      <c r="I63" s="159"/>
      <c r="J63" s="125"/>
      <c r="K63" s="98"/>
      <c r="L63" s="99"/>
      <c r="M63" s="3"/>
      <c r="N63" s="3"/>
      <c r="O63" s="3"/>
      <c r="P63" s="3"/>
      <c r="Q63" s="3"/>
      <c r="R63" s="3"/>
      <c r="S63" s="3"/>
      <c r="T63" s="3"/>
    </row>
    <row r="64" spans="1:20" ht="15">
      <c r="A64" s="103"/>
      <c r="B64" s="125"/>
      <c r="C64" s="98"/>
      <c r="D64" s="96"/>
      <c r="E64" s="213"/>
      <c r="F64" s="214"/>
      <c r="G64" s="214"/>
      <c r="H64" s="215"/>
      <c r="I64" s="158"/>
      <c r="J64" s="125"/>
      <c r="K64" s="98"/>
      <c r="L64" s="99"/>
      <c r="M64" s="3"/>
      <c r="N64" s="3"/>
      <c r="O64" s="3"/>
      <c r="P64" s="3"/>
      <c r="Q64" s="3"/>
      <c r="R64" s="3"/>
      <c r="S64" s="3"/>
      <c r="T64" s="3"/>
    </row>
    <row r="65" spans="1:20" ht="15">
      <c r="A65" s="103"/>
      <c r="B65" s="125"/>
      <c r="C65" s="98"/>
      <c r="D65" s="96"/>
      <c r="E65" s="213"/>
      <c r="F65" s="214"/>
      <c r="G65" s="214"/>
      <c r="H65" s="215"/>
      <c r="I65" s="159"/>
      <c r="J65" s="125"/>
      <c r="K65" s="98"/>
      <c r="L65" s="99"/>
      <c r="M65" s="3"/>
      <c r="N65" s="3"/>
      <c r="O65" s="3"/>
      <c r="P65" s="3"/>
      <c r="Q65" s="3"/>
      <c r="R65" s="3"/>
      <c r="S65" s="3"/>
      <c r="T65" s="3"/>
    </row>
    <row r="66" spans="1:20" ht="15">
      <c r="A66" s="103"/>
      <c r="B66" s="125"/>
      <c r="C66" s="98"/>
      <c r="D66" s="96"/>
      <c r="E66" s="213"/>
      <c r="F66" s="214"/>
      <c r="G66" s="214"/>
      <c r="H66" s="215"/>
      <c r="I66" s="158"/>
      <c r="J66" s="125"/>
      <c r="K66" s="98"/>
      <c r="L66" s="99"/>
      <c r="M66" s="3"/>
      <c r="N66" s="3"/>
      <c r="O66" s="3"/>
      <c r="P66" s="3"/>
      <c r="Q66" s="3"/>
      <c r="R66" s="3"/>
      <c r="S66" s="3"/>
      <c r="T66" s="3"/>
    </row>
    <row r="67" spans="1:20" ht="15.75" thickBot="1">
      <c r="A67" s="103"/>
      <c r="B67" s="125"/>
      <c r="C67" s="98"/>
      <c r="D67" s="96"/>
      <c r="E67" s="213"/>
      <c r="F67" s="214"/>
      <c r="G67" s="214"/>
      <c r="H67" s="215"/>
      <c r="I67" s="159"/>
      <c r="J67" s="125"/>
      <c r="K67" s="98"/>
      <c r="L67" s="99"/>
      <c r="M67" s="3"/>
      <c r="N67" s="3"/>
      <c r="O67" s="3"/>
      <c r="P67" s="3"/>
      <c r="Q67" s="3"/>
      <c r="R67" s="3"/>
      <c r="S67" s="3"/>
      <c r="T67" s="3"/>
    </row>
    <row r="68" spans="1:20" ht="15.75" thickBot="1">
      <c r="A68" s="79"/>
      <c r="B68" s="74"/>
      <c r="C68" s="160">
        <f>SUM(C51:C67)</f>
        <v>0</v>
      </c>
      <c r="D68" s="161"/>
      <c r="E68" s="161"/>
      <c r="F68" s="162"/>
      <c r="G68" s="162"/>
      <c r="H68" s="163"/>
      <c r="I68" s="74"/>
      <c r="J68" s="74"/>
      <c r="K68" s="160">
        <f>SUM(K51:K67)</f>
        <v>0</v>
      </c>
      <c r="L68" s="164"/>
      <c r="M68" s="3"/>
      <c r="N68" s="3"/>
      <c r="O68" s="3"/>
      <c r="P68" s="3"/>
      <c r="Q68" s="3"/>
      <c r="R68" s="3"/>
      <c r="S68" s="3"/>
      <c r="T68" s="3"/>
    </row>
    <row r="69" spans="1:20">
      <c r="A69" s="79"/>
      <c r="B69" s="74"/>
      <c r="C69" s="74"/>
      <c r="D69" s="74"/>
      <c r="E69" s="74"/>
      <c r="F69" s="74"/>
      <c r="G69" s="74"/>
      <c r="H69" s="164"/>
      <c r="I69" s="74"/>
      <c r="J69" s="74"/>
      <c r="K69" s="74"/>
      <c r="L69" s="164"/>
      <c r="M69" s="3"/>
      <c r="N69" s="3"/>
      <c r="O69" s="3"/>
      <c r="P69" s="3"/>
      <c r="Q69" s="3"/>
      <c r="R69" s="3"/>
      <c r="S69" s="3"/>
      <c r="T69" s="3"/>
    </row>
    <row r="70" spans="1:20" ht="15" thickBot="1">
      <c r="A70" s="165"/>
      <c r="B70" s="166"/>
      <c r="C70" s="166"/>
      <c r="D70" s="166"/>
      <c r="E70" s="166"/>
      <c r="F70" s="166"/>
      <c r="G70" s="166"/>
      <c r="H70" s="167"/>
      <c r="I70" s="166"/>
      <c r="J70" s="166"/>
      <c r="K70" s="166"/>
      <c r="L70" s="167"/>
      <c r="M70" s="3"/>
      <c r="N70" s="3"/>
      <c r="O70" s="3"/>
      <c r="P70" s="3"/>
      <c r="Q70" s="3"/>
      <c r="R70" s="3"/>
      <c r="S70" s="3"/>
      <c r="T70" s="3"/>
    </row>
    <row r="71" spans="1:20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>
      <c r="A76" s="168"/>
      <c r="B76" s="168"/>
      <c r="C76" s="168"/>
      <c r="D76" s="168"/>
      <c r="E76" s="168">
        <f>C2</f>
        <v>1200</v>
      </c>
      <c r="F76" s="168"/>
      <c r="G76" s="168"/>
      <c r="H76" s="168"/>
      <c r="I76" s="168"/>
      <c r="J76" s="168"/>
      <c r="K76" s="169"/>
      <c r="L76" s="169"/>
      <c r="M76" s="169"/>
      <c r="N76" s="169"/>
      <c r="O76" s="169"/>
      <c r="P76" s="170"/>
      <c r="Q76" s="3"/>
      <c r="R76" s="3"/>
      <c r="S76" s="3"/>
      <c r="T76" s="3"/>
    </row>
    <row r="77" spans="1:20">
      <c r="A77" s="171"/>
      <c r="B77" s="171" t="s">
        <v>65</v>
      </c>
      <c r="C77" s="171"/>
      <c r="D77" s="171"/>
      <c r="E77" s="171"/>
      <c r="F77" s="171"/>
      <c r="G77" s="171" t="s">
        <v>66</v>
      </c>
      <c r="H77" s="171"/>
      <c r="I77" s="171"/>
      <c r="J77" s="171"/>
      <c r="K77" s="172"/>
      <c r="L77" s="172"/>
      <c r="M77" s="172"/>
      <c r="N77" s="172"/>
      <c r="O77" s="172"/>
      <c r="P77" s="173"/>
      <c r="Q77" s="3"/>
      <c r="R77" s="3"/>
      <c r="S77" s="3"/>
      <c r="T77" s="3"/>
    </row>
    <row r="78" spans="1:20">
      <c r="A78" s="174"/>
      <c r="B78" s="175" t="s">
        <v>3</v>
      </c>
      <c r="C78" s="175" t="s">
        <v>4</v>
      </c>
      <c r="D78" s="175">
        <f>D104</f>
        <v>0</v>
      </c>
      <c r="E78" s="176"/>
      <c r="F78" s="174"/>
      <c r="G78" s="174" t="s">
        <v>3</v>
      </c>
      <c r="H78" s="174" t="s">
        <v>4</v>
      </c>
      <c r="I78" s="174">
        <f>I104</f>
        <v>0</v>
      </c>
      <c r="J78" s="171"/>
      <c r="K78" s="172"/>
      <c r="L78" s="172"/>
      <c r="M78" s="172"/>
      <c r="N78" s="172"/>
      <c r="O78" s="172"/>
      <c r="P78" s="173"/>
      <c r="Q78" s="3"/>
      <c r="R78" s="3"/>
      <c r="S78" s="3"/>
      <c r="T78" s="3"/>
    </row>
    <row r="79" spans="1:20">
      <c r="A79" s="174" t="str">
        <f>F109</f>
        <v>الصندوق</v>
      </c>
      <c r="B79" s="175">
        <f>D46+C68+G47+C81+C80</f>
        <v>240000</v>
      </c>
      <c r="C79" s="175">
        <f>O170+L32+L46+B81+B80</f>
        <v>0</v>
      </c>
      <c r="D79" s="175">
        <f>B79-C79</f>
        <v>240000</v>
      </c>
      <c r="E79" s="176">
        <f>D79</f>
        <v>240000</v>
      </c>
      <c r="F79" s="174" t="str">
        <f>A79</f>
        <v>الصندوق</v>
      </c>
      <c r="G79" s="177">
        <f t="shared" ref="G79:G103" si="6">B79/E$76</f>
        <v>200</v>
      </c>
      <c r="H79" s="177">
        <f t="shared" ref="H79:H103" si="7">C79/E$76</f>
        <v>0</v>
      </c>
      <c r="I79" s="177">
        <f>G79-H79</f>
        <v>200</v>
      </c>
      <c r="J79" s="171"/>
      <c r="K79" s="172"/>
      <c r="L79" s="172"/>
      <c r="M79" s="172"/>
      <c r="N79" s="172"/>
      <c r="O79" s="172"/>
      <c r="P79" s="173"/>
      <c r="Q79" s="3"/>
      <c r="R79" s="3"/>
      <c r="S79" s="3"/>
      <c r="T79" s="3"/>
    </row>
    <row r="80" spans="1:20">
      <c r="A80" s="174" t="str">
        <f>A110</f>
        <v>صرافة دولار</v>
      </c>
      <c r="B80" s="175">
        <f>K9*C2</f>
        <v>0</v>
      </c>
      <c r="C80" s="175">
        <f>K10*C2</f>
        <v>240000</v>
      </c>
      <c r="D80" s="175">
        <f>B80-C80</f>
        <v>-240000</v>
      </c>
      <c r="E80" s="176">
        <f>I80</f>
        <v>-200</v>
      </c>
      <c r="F80" s="174" t="str">
        <f>A80</f>
        <v>صرافة دولار</v>
      </c>
      <c r="G80" s="177">
        <f t="shared" si="6"/>
        <v>0</v>
      </c>
      <c r="H80" s="177">
        <f t="shared" si="7"/>
        <v>200</v>
      </c>
      <c r="I80" s="177">
        <f>G80-H80</f>
        <v>-200</v>
      </c>
      <c r="J80" s="171"/>
      <c r="K80" s="172"/>
      <c r="L80" s="172"/>
      <c r="M80" s="172"/>
      <c r="N80" s="172"/>
      <c r="O80" s="172"/>
      <c r="P80" s="173"/>
      <c r="Q80" s="3"/>
      <c r="R80" s="3"/>
      <c r="S80" s="3"/>
      <c r="T80" s="3"/>
    </row>
    <row r="81" spans="1:20">
      <c r="A81" s="174" t="str">
        <f t="shared" ref="A81:A103" si="8">F111</f>
        <v>الصرافة</v>
      </c>
      <c r="B81" s="175">
        <f>J9</f>
        <v>0</v>
      </c>
      <c r="C81" s="175">
        <f>J10</f>
        <v>0</v>
      </c>
      <c r="D81" s="175">
        <f t="shared" ref="D81:D103" si="9">B81-C81</f>
        <v>0</v>
      </c>
      <c r="E81" s="176">
        <f t="shared" ref="E81:E103" si="10">D81</f>
        <v>0</v>
      </c>
      <c r="F81" s="174" t="str">
        <f t="shared" ref="F81:F103" si="11">A81</f>
        <v>الصرافة</v>
      </c>
      <c r="G81" s="177">
        <f t="shared" si="6"/>
        <v>0</v>
      </c>
      <c r="H81" s="177">
        <f t="shared" si="7"/>
        <v>0</v>
      </c>
      <c r="I81" s="177">
        <f t="shared" ref="I81:I103" si="12">G81-H81</f>
        <v>0</v>
      </c>
      <c r="J81" s="171"/>
      <c r="K81" s="172"/>
      <c r="L81" s="172"/>
      <c r="M81" s="172"/>
      <c r="N81" s="172"/>
      <c r="O81" s="172"/>
      <c r="P81" s="173"/>
      <c r="Q81" s="3"/>
      <c r="R81" s="3"/>
      <c r="S81" s="3"/>
      <c r="T81" s="3"/>
    </row>
    <row r="82" spans="1:20">
      <c r="A82" s="174" t="str">
        <f t="shared" si="8"/>
        <v>المبيعات</v>
      </c>
      <c r="B82" s="175"/>
      <c r="C82" s="175">
        <f>C47</f>
        <v>0</v>
      </c>
      <c r="D82" s="175">
        <f t="shared" si="9"/>
        <v>0</v>
      </c>
      <c r="E82" s="176">
        <f t="shared" si="10"/>
        <v>0</v>
      </c>
      <c r="F82" s="174" t="str">
        <f t="shared" si="11"/>
        <v>المبيعات</v>
      </c>
      <c r="G82" s="177">
        <f t="shared" si="6"/>
        <v>0</v>
      </c>
      <c r="H82" s="177">
        <f t="shared" si="7"/>
        <v>0</v>
      </c>
      <c r="I82" s="177">
        <f t="shared" si="12"/>
        <v>0</v>
      </c>
      <c r="J82" s="171"/>
      <c r="K82" s="172"/>
      <c r="L82" s="172"/>
      <c r="M82" s="172"/>
      <c r="N82" s="172"/>
      <c r="O82" s="172"/>
      <c r="P82" s="173"/>
      <c r="Q82" s="3"/>
      <c r="R82" s="3"/>
      <c r="S82" s="3"/>
      <c r="T82" s="3"/>
    </row>
    <row r="83" spans="1:20">
      <c r="A83" s="174" t="str">
        <f t="shared" si="8"/>
        <v>م المبيعات</v>
      </c>
      <c r="B83" s="175">
        <f>K32</f>
        <v>0</v>
      </c>
      <c r="C83" s="175"/>
      <c r="D83" s="175">
        <f t="shared" si="9"/>
        <v>0</v>
      </c>
      <c r="E83" s="176">
        <f t="shared" si="10"/>
        <v>0</v>
      </c>
      <c r="F83" s="174" t="str">
        <f t="shared" si="11"/>
        <v>م المبيعات</v>
      </c>
      <c r="G83" s="177">
        <f t="shared" si="6"/>
        <v>0</v>
      </c>
      <c r="H83" s="177">
        <f t="shared" si="7"/>
        <v>0</v>
      </c>
      <c r="I83" s="177">
        <f t="shared" si="12"/>
        <v>0</v>
      </c>
      <c r="J83" s="171"/>
      <c r="K83" s="172"/>
      <c r="L83" s="172"/>
      <c r="M83" s="172"/>
      <c r="N83" s="172"/>
      <c r="O83" s="172"/>
      <c r="P83" s="173"/>
      <c r="Q83" s="3"/>
      <c r="R83" s="3"/>
      <c r="S83" s="3"/>
      <c r="T83" s="3"/>
    </row>
    <row r="84" spans="1:20">
      <c r="A84" s="174" t="str">
        <f t="shared" si="8"/>
        <v>المشتريات</v>
      </c>
      <c r="B84" s="175">
        <f>K46</f>
        <v>0</v>
      </c>
      <c r="C84" s="175"/>
      <c r="D84" s="175">
        <f t="shared" si="9"/>
        <v>0</v>
      </c>
      <c r="E84" s="176">
        <f t="shared" si="10"/>
        <v>0</v>
      </c>
      <c r="F84" s="174" t="str">
        <f t="shared" si="11"/>
        <v>المشتريات</v>
      </c>
      <c r="G84" s="177">
        <f t="shared" si="6"/>
        <v>0</v>
      </c>
      <c r="H84" s="177">
        <f t="shared" si="7"/>
        <v>0</v>
      </c>
      <c r="I84" s="177">
        <f t="shared" si="12"/>
        <v>0</v>
      </c>
      <c r="J84" s="171"/>
      <c r="K84" s="172"/>
      <c r="L84" s="172"/>
      <c r="M84" s="172"/>
      <c r="N84" s="172"/>
      <c r="O84" s="172"/>
      <c r="P84" s="173"/>
      <c r="Q84" s="3"/>
      <c r="R84" s="3"/>
      <c r="S84" s="3"/>
      <c r="T84" s="3"/>
    </row>
    <row r="85" spans="1:20">
      <c r="A85" s="174" t="str">
        <f t="shared" si="8"/>
        <v>تحميل وتفريغ</v>
      </c>
      <c r="B85" s="175">
        <f>K169+K177</f>
        <v>0</v>
      </c>
      <c r="C85" s="175"/>
      <c r="D85" s="175">
        <f t="shared" si="9"/>
        <v>0</v>
      </c>
      <c r="E85" s="176">
        <f t="shared" si="10"/>
        <v>0</v>
      </c>
      <c r="F85" s="174" t="str">
        <f t="shared" si="11"/>
        <v>تحميل وتفريغ</v>
      </c>
      <c r="G85" s="177">
        <f t="shared" si="6"/>
        <v>0</v>
      </c>
      <c r="H85" s="177">
        <f t="shared" si="7"/>
        <v>0</v>
      </c>
      <c r="I85" s="177">
        <f t="shared" si="12"/>
        <v>0</v>
      </c>
      <c r="J85" s="171"/>
      <c r="K85" s="172"/>
      <c r="L85" s="172"/>
      <c r="M85" s="172"/>
      <c r="N85" s="172"/>
      <c r="O85" s="172"/>
      <c r="P85" s="173"/>
      <c r="Q85" s="3"/>
      <c r="R85" s="3"/>
      <c r="S85" s="3"/>
      <c r="T85" s="3"/>
    </row>
    <row r="86" spans="1:20">
      <c r="A86" s="174" t="str">
        <f t="shared" si="8"/>
        <v>ديون العملاء</v>
      </c>
      <c r="B86" s="175">
        <f>J173+J181</f>
        <v>0</v>
      </c>
      <c r="C86" s="175">
        <f>B176+B173</f>
        <v>0</v>
      </c>
      <c r="D86" s="175">
        <f t="shared" si="9"/>
        <v>0</v>
      </c>
      <c r="E86" s="176">
        <f t="shared" si="10"/>
        <v>0</v>
      </c>
      <c r="F86" s="174" t="str">
        <f t="shared" si="11"/>
        <v>ديون العملاء</v>
      </c>
      <c r="G86" s="177">
        <f t="shared" si="6"/>
        <v>0</v>
      </c>
      <c r="H86" s="177">
        <f t="shared" si="7"/>
        <v>0</v>
      </c>
      <c r="I86" s="177">
        <f t="shared" si="12"/>
        <v>0</v>
      </c>
      <c r="J86" s="171"/>
      <c r="K86" s="172"/>
      <c r="L86" s="172"/>
      <c r="M86" s="172"/>
      <c r="N86" s="172"/>
      <c r="O86" s="172"/>
      <c r="P86" s="173"/>
      <c r="Q86" s="3"/>
      <c r="R86" s="3"/>
      <c r="S86" s="3"/>
      <c r="T86" s="3"/>
    </row>
    <row r="87" spans="1:20">
      <c r="A87" s="174" t="str">
        <f t="shared" si="8"/>
        <v>الديون المؤقته</v>
      </c>
      <c r="B87" s="175">
        <f>K173+K181</f>
        <v>0</v>
      </c>
      <c r="C87" s="175">
        <f>C176+C173</f>
        <v>0</v>
      </c>
      <c r="D87" s="175">
        <f t="shared" si="9"/>
        <v>0</v>
      </c>
      <c r="E87" s="176">
        <f t="shared" si="10"/>
        <v>0</v>
      </c>
      <c r="F87" s="174" t="str">
        <f t="shared" si="11"/>
        <v>الديون المؤقته</v>
      </c>
      <c r="G87" s="177">
        <f t="shared" si="6"/>
        <v>0</v>
      </c>
      <c r="H87" s="177">
        <f t="shared" si="7"/>
        <v>0</v>
      </c>
      <c r="I87" s="177">
        <f t="shared" si="12"/>
        <v>0</v>
      </c>
      <c r="J87" s="171"/>
      <c r="K87" s="172"/>
      <c r="L87" s="172"/>
      <c r="M87" s="172"/>
      <c r="N87" s="172"/>
      <c r="O87" s="172"/>
      <c r="P87" s="173"/>
      <c r="Q87" s="3"/>
      <c r="R87" s="3"/>
      <c r="S87" s="3"/>
      <c r="T87" s="3"/>
    </row>
    <row r="88" spans="1:20">
      <c r="A88" s="174" t="str">
        <f t="shared" si="8"/>
        <v>ايجارات</v>
      </c>
      <c r="B88" s="175">
        <f>L169</f>
        <v>0</v>
      </c>
      <c r="C88" s="175"/>
      <c r="D88" s="175">
        <f t="shared" si="9"/>
        <v>0</v>
      </c>
      <c r="E88" s="176">
        <f t="shared" si="10"/>
        <v>0</v>
      </c>
      <c r="F88" s="174" t="str">
        <f t="shared" si="11"/>
        <v>ايجارات</v>
      </c>
      <c r="G88" s="177">
        <f t="shared" si="6"/>
        <v>0</v>
      </c>
      <c r="H88" s="177">
        <f t="shared" si="7"/>
        <v>0</v>
      </c>
      <c r="I88" s="177">
        <f t="shared" si="12"/>
        <v>0</v>
      </c>
      <c r="J88" s="171"/>
      <c r="K88" s="172"/>
      <c r="L88" s="172"/>
      <c r="M88" s="172"/>
      <c r="N88" s="172"/>
      <c r="O88" s="172"/>
      <c r="P88" s="173"/>
      <c r="Q88" s="3"/>
      <c r="R88" s="3"/>
      <c r="S88" s="3"/>
      <c r="T88" s="3"/>
    </row>
    <row r="89" spans="1:20">
      <c r="A89" s="174" t="str">
        <f t="shared" si="8"/>
        <v>النثرية</v>
      </c>
      <c r="B89" s="175">
        <f>B169+I177</f>
        <v>0</v>
      </c>
      <c r="C89" s="175"/>
      <c r="D89" s="175">
        <f t="shared" si="9"/>
        <v>0</v>
      </c>
      <c r="E89" s="176">
        <f t="shared" si="10"/>
        <v>0</v>
      </c>
      <c r="F89" s="174" t="str">
        <f t="shared" si="11"/>
        <v>النثرية</v>
      </c>
      <c r="G89" s="177">
        <f t="shared" si="6"/>
        <v>0</v>
      </c>
      <c r="H89" s="177">
        <f t="shared" si="7"/>
        <v>0</v>
      </c>
      <c r="I89" s="177">
        <f t="shared" si="12"/>
        <v>0</v>
      </c>
      <c r="J89" s="171"/>
      <c r="K89" s="172"/>
      <c r="L89" s="172"/>
      <c r="M89" s="172"/>
      <c r="N89" s="172"/>
      <c r="O89" s="172"/>
      <c r="P89" s="173"/>
      <c r="Q89" s="3"/>
      <c r="R89" s="3"/>
      <c r="S89" s="3"/>
      <c r="T89" s="3"/>
    </row>
    <row r="90" spans="1:20">
      <c r="A90" s="174" t="s">
        <v>30</v>
      </c>
      <c r="B90" s="175">
        <f>C169</f>
        <v>0</v>
      </c>
      <c r="C90" s="175">
        <f>G46</f>
        <v>0</v>
      </c>
      <c r="D90" s="175">
        <f t="shared" si="9"/>
        <v>0</v>
      </c>
      <c r="E90" s="176">
        <f t="shared" si="10"/>
        <v>0</v>
      </c>
      <c r="F90" s="174" t="str">
        <f t="shared" si="11"/>
        <v>اكراميات العمال</v>
      </c>
      <c r="G90" s="177">
        <f t="shared" si="6"/>
        <v>0</v>
      </c>
      <c r="H90" s="177">
        <f t="shared" si="7"/>
        <v>0</v>
      </c>
      <c r="I90" s="177">
        <f t="shared" si="12"/>
        <v>0</v>
      </c>
      <c r="J90" s="171"/>
      <c r="K90" s="172"/>
      <c r="L90" s="172"/>
      <c r="M90" s="172"/>
      <c r="N90" s="172"/>
      <c r="O90" s="172"/>
      <c r="P90" s="173"/>
      <c r="Q90" s="3"/>
      <c r="R90" s="3"/>
      <c r="S90" s="3"/>
      <c r="T90" s="3"/>
    </row>
    <row r="91" spans="1:20">
      <c r="A91" s="174" t="str">
        <f t="shared" si="8"/>
        <v>نقل</v>
      </c>
      <c r="B91" s="175">
        <f>D169+J177</f>
        <v>0</v>
      </c>
      <c r="C91" s="175"/>
      <c r="D91" s="175">
        <f t="shared" si="9"/>
        <v>0</v>
      </c>
      <c r="E91" s="176">
        <f t="shared" si="10"/>
        <v>0</v>
      </c>
      <c r="F91" s="174" t="str">
        <f t="shared" si="11"/>
        <v>نقل</v>
      </c>
      <c r="G91" s="177">
        <f t="shared" si="6"/>
        <v>0</v>
      </c>
      <c r="H91" s="177">
        <f t="shared" si="7"/>
        <v>0</v>
      </c>
      <c r="I91" s="177">
        <f t="shared" si="12"/>
        <v>0</v>
      </c>
      <c r="J91" s="171"/>
      <c r="K91" s="172"/>
      <c r="L91" s="172"/>
      <c r="M91" s="172"/>
      <c r="N91" s="172"/>
      <c r="O91" s="172"/>
      <c r="P91" s="173"/>
      <c r="Q91" s="3"/>
      <c r="R91" s="3"/>
      <c r="S91" s="3"/>
      <c r="T91" s="3"/>
    </row>
    <row r="92" spans="1:20">
      <c r="A92" s="174" t="str">
        <f t="shared" si="8"/>
        <v>رواتب</v>
      </c>
      <c r="B92" s="175">
        <f>E169</f>
        <v>0</v>
      </c>
      <c r="C92" s="175"/>
      <c r="D92" s="175">
        <f t="shared" si="9"/>
        <v>0</v>
      </c>
      <c r="E92" s="176">
        <f t="shared" si="10"/>
        <v>0</v>
      </c>
      <c r="F92" s="174" t="str">
        <f t="shared" si="11"/>
        <v>رواتب</v>
      </c>
      <c r="G92" s="177">
        <f t="shared" si="6"/>
        <v>0</v>
      </c>
      <c r="H92" s="177">
        <f t="shared" si="7"/>
        <v>0</v>
      </c>
      <c r="I92" s="177">
        <f t="shared" si="12"/>
        <v>0</v>
      </c>
      <c r="J92" s="171"/>
      <c r="K92" s="172"/>
      <c r="L92" s="172"/>
      <c r="M92" s="172"/>
      <c r="N92" s="172"/>
      <c r="O92" s="172"/>
      <c r="P92" s="173"/>
      <c r="Q92" s="3"/>
      <c r="R92" s="3"/>
      <c r="S92" s="3"/>
      <c r="T92" s="3"/>
    </row>
    <row r="93" spans="1:20">
      <c r="A93" s="174" t="str">
        <f t="shared" si="8"/>
        <v>المقاولات</v>
      </c>
      <c r="B93" s="175">
        <f>F169+P173+P181</f>
        <v>0</v>
      </c>
      <c r="C93" s="175">
        <f>D173+D176</f>
        <v>0</v>
      </c>
      <c r="D93" s="175">
        <f t="shared" si="9"/>
        <v>0</v>
      </c>
      <c r="E93" s="176">
        <f t="shared" si="10"/>
        <v>0</v>
      </c>
      <c r="F93" s="174" t="str">
        <f t="shared" si="11"/>
        <v>المقاولات</v>
      </c>
      <c r="G93" s="177">
        <f t="shared" si="6"/>
        <v>0</v>
      </c>
      <c r="H93" s="177">
        <f t="shared" si="7"/>
        <v>0</v>
      </c>
      <c r="I93" s="177">
        <f t="shared" si="12"/>
        <v>0</v>
      </c>
      <c r="J93" s="171"/>
      <c r="K93" s="172"/>
      <c r="L93" s="172"/>
      <c r="M93" s="172"/>
      <c r="N93" s="172"/>
      <c r="O93" s="172"/>
      <c r="P93" s="173"/>
      <c r="Q93" s="3"/>
      <c r="R93" s="3"/>
      <c r="S93" s="3"/>
      <c r="T93" s="3"/>
    </row>
    <row r="94" spans="1:20">
      <c r="A94" s="174" t="str">
        <f t="shared" si="8"/>
        <v>السحب الشخصي</v>
      </c>
      <c r="B94" s="175">
        <f>H169</f>
        <v>0</v>
      </c>
      <c r="C94" s="175">
        <f>E173</f>
        <v>0</v>
      </c>
      <c r="D94" s="175">
        <f t="shared" si="9"/>
        <v>0</v>
      </c>
      <c r="E94" s="176">
        <f t="shared" si="10"/>
        <v>0</v>
      </c>
      <c r="F94" s="174" t="str">
        <f t="shared" si="11"/>
        <v>السحب الشخصي</v>
      </c>
      <c r="G94" s="177">
        <f t="shared" si="6"/>
        <v>0</v>
      </c>
      <c r="H94" s="177">
        <f t="shared" si="7"/>
        <v>0</v>
      </c>
      <c r="I94" s="177">
        <f t="shared" si="12"/>
        <v>0</v>
      </c>
      <c r="J94" s="171"/>
      <c r="K94" s="172"/>
      <c r="L94" s="172"/>
      <c r="M94" s="172"/>
      <c r="N94" s="172"/>
      <c r="O94" s="172"/>
      <c r="P94" s="173"/>
      <c r="Q94" s="3"/>
      <c r="R94" s="3"/>
      <c r="S94" s="3"/>
      <c r="T94" s="3"/>
    </row>
    <row r="95" spans="1:20">
      <c r="A95" s="174" t="str">
        <f t="shared" si="8"/>
        <v>الشركة</v>
      </c>
      <c r="B95" s="175">
        <f>I169+S5+L173+L181</f>
        <v>0</v>
      </c>
      <c r="C95" s="175">
        <f>L177+T5+G173+H176</f>
        <v>0</v>
      </c>
      <c r="D95" s="175">
        <f t="shared" si="9"/>
        <v>0</v>
      </c>
      <c r="E95" s="176">
        <f>I95</f>
        <v>0</v>
      </c>
      <c r="F95" s="174" t="str">
        <f t="shared" si="11"/>
        <v>الشركة</v>
      </c>
      <c r="G95" s="177">
        <f t="shared" si="6"/>
        <v>0</v>
      </c>
      <c r="H95" s="177">
        <f t="shared" si="7"/>
        <v>0</v>
      </c>
      <c r="I95" s="177">
        <f t="shared" si="12"/>
        <v>0</v>
      </c>
      <c r="J95" s="171"/>
      <c r="K95" s="172"/>
      <c r="L95" s="172"/>
      <c r="M95" s="172"/>
      <c r="N95" s="172"/>
      <c r="O95" s="172"/>
      <c r="P95" s="173"/>
      <c r="Q95" s="3"/>
      <c r="R95" s="3"/>
      <c r="S95" s="3"/>
      <c r="T95" s="3"/>
    </row>
    <row r="96" spans="1:20">
      <c r="A96" s="174" t="str">
        <f t="shared" si="8"/>
        <v>مكافأت</v>
      </c>
      <c r="B96" s="175">
        <f>J169</f>
        <v>0</v>
      </c>
      <c r="C96" s="175"/>
      <c r="D96" s="175">
        <f t="shared" si="9"/>
        <v>0</v>
      </c>
      <c r="E96" s="176">
        <f t="shared" si="10"/>
        <v>0</v>
      </c>
      <c r="F96" s="174" t="str">
        <f t="shared" si="11"/>
        <v>مكافأت</v>
      </c>
      <c r="G96" s="177">
        <f t="shared" si="6"/>
        <v>0</v>
      </c>
      <c r="H96" s="177">
        <f t="shared" si="7"/>
        <v>0</v>
      </c>
      <c r="I96" s="177">
        <f t="shared" si="12"/>
        <v>0</v>
      </c>
      <c r="J96" s="171"/>
      <c r="K96" s="172"/>
      <c r="L96" s="172"/>
      <c r="M96" s="172"/>
      <c r="N96" s="172"/>
      <c r="O96" s="172"/>
      <c r="P96" s="173"/>
      <c r="Q96" s="3"/>
      <c r="R96" s="3"/>
      <c r="S96" s="3"/>
      <c r="T96" s="3"/>
    </row>
    <row r="97" spans="1:20">
      <c r="A97" s="174" t="str">
        <f t="shared" si="8"/>
        <v>ايفاد</v>
      </c>
      <c r="B97" s="175">
        <f>M169</f>
        <v>0</v>
      </c>
      <c r="C97" s="175"/>
      <c r="D97" s="175">
        <f t="shared" si="9"/>
        <v>0</v>
      </c>
      <c r="E97" s="176">
        <f t="shared" si="10"/>
        <v>0</v>
      </c>
      <c r="F97" s="174" t="str">
        <f t="shared" si="11"/>
        <v>ايفاد</v>
      </c>
      <c r="G97" s="177">
        <f t="shared" si="6"/>
        <v>0</v>
      </c>
      <c r="H97" s="177">
        <f t="shared" si="7"/>
        <v>0</v>
      </c>
      <c r="I97" s="177">
        <f t="shared" si="12"/>
        <v>0</v>
      </c>
      <c r="J97" s="171"/>
      <c r="K97" s="172"/>
      <c r="L97" s="172"/>
      <c r="M97" s="172"/>
      <c r="N97" s="172"/>
      <c r="O97" s="172"/>
      <c r="P97" s="173"/>
      <c r="Q97" s="3"/>
      <c r="R97" s="3"/>
      <c r="S97" s="3"/>
      <c r="T97" s="3"/>
    </row>
    <row r="98" spans="1:20">
      <c r="A98" s="174" t="str">
        <f t="shared" si="8"/>
        <v>فرع 1</v>
      </c>
      <c r="B98" s="175">
        <f>Q6+M173+M181+N169</f>
        <v>0</v>
      </c>
      <c r="C98" s="175">
        <f>M177+R6+E176</f>
        <v>0</v>
      </c>
      <c r="D98" s="175">
        <f>B98-C98</f>
        <v>0</v>
      </c>
      <c r="E98" s="176">
        <f>I98</f>
        <v>0</v>
      </c>
      <c r="F98" s="174" t="str">
        <f t="shared" si="11"/>
        <v>فرع 1</v>
      </c>
      <c r="G98" s="177">
        <f t="shared" si="6"/>
        <v>0</v>
      </c>
      <c r="H98" s="177">
        <f t="shared" si="7"/>
        <v>0</v>
      </c>
      <c r="I98" s="177">
        <f t="shared" si="12"/>
        <v>0</v>
      </c>
      <c r="J98" s="171"/>
      <c r="K98" s="172"/>
      <c r="L98" s="172"/>
      <c r="M98" s="172"/>
      <c r="N98" s="172"/>
      <c r="O98" s="172"/>
      <c r="P98" s="173"/>
      <c r="Q98" s="3"/>
      <c r="R98" s="3"/>
      <c r="S98" s="3"/>
      <c r="T98" s="3"/>
    </row>
    <row r="99" spans="1:20">
      <c r="A99" s="174" t="str">
        <f t="shared" si="8"/>
        <v>فرع 2</v>
      </c>
      <c r="B99" s="175">
        <f>Q7+N173+N181+O169</f>
        <v>0</v>
      </c>
      <c r="C99" s="175">
        <f>N177+R7+F176</f>
        <v>0</v>
      </c>
      <c r="D99" s="175">
        <f>B99-C99</f>
        <v>0</v>
      </c>
      <c r="E99" s="176">
        <f>I99</f>
        <v>0</v>
      </c>
      <c r="F99" s="174" t="str">
        <f t="shared" si="11"/>
        <v>فرع 2</v>
      </c>
      <c r="G99" s="177">
        <f t="shared" si="6"/>
        <v>0</v>
      </c>
      <c r="H99" s="177">
        <f t="shared" si="7"/>
        <v>0</v>
      </c>
      <c r="I99" s="177">
        <f t="shared" si="12"/>
        <v>0</v>
      </c>
      <c r="J99" s="171"/>
      <c r="K99" s="172"/>
      <c r="L99" s="172"/>
      <c r="M99" s="172"/>
      <c r="N99" s="172"/>
      <c r="O99" s="172"/>
      <c r="P99" s="173"/>
      <c r="Q99" s="3"/>
      <c r="R99" s="3"/>
      <c r="S99" s="3"/>
      <c r="T99" s="3"/>
    </row>
    <row r="100" spans="1:20">
      <c r="A100" s="174" t="str">
        <f t="shared" si="8"/>
        <v>فرع 3</v>
      </c>
      <c r="B100" s="175">
        <f>Q8+O173+O181+P169</f>
        <v>0</v>
      </c>
      <c r="C100" s="175">
        <f>O177+R8+G176</f>
        <v>0</v>
      </c>
      <c r="D100" s="175">
        <f>B100-C100</f>
        <v>0</v>
      </c>
      <c r="E100" s="176">
        <f>I100</f>
        <v>0</v>
      </c>
      <c r="F100" s="174" t="str">
        <f t="shared" si="11"/>
        <v>فرع 3</v>
      </c>
      <c r="G100" s="177">
        <f t="shared" si="6"/>
        <v>0</v>
      </c>
      <c r="H100" s="177">
        <f t="shared" si="7"/>
        <v>0</v>
      </c>
      <c r="I100" s="177">
        <f t="shared" si="12"/>
        <v>0</v>
      </c>
      <c r="J100" s="171"/>
      <c r="K100" s="172"/>
      <c r="L100" s="172"/>
      <c r="M100" s="172"/>
      <c r="N100" s="172"/>
      <c r="O100" s="172"/>
      <c r="P100" s="173"/>
      <c r="Q100" s="3"/>
      <c r="R100" s="3"/>
      <c r="S100" s="3"/>
      <c r="T100" s="3"/>
    </row>
    <row r="101" spans="1:20">
      <c r="A101" s="174" t="str">
        <f t="shared" si="8"/>
        <v>موردين</v>
      </c>
      <c r="B101" s="175">
        <f>G169</f>
        <v>0</v>
      </c>
      <c r="C101" s="175">
        <f>P177</f>
        <v>0</v>
      </c>
      <c r="D101" s="175">
        <f t="shared" si="9"/>
        <v>0</v>
      </c>
      <c r="E101" s="176">
        <f>I101</f>
        <v>0</v>
      </c>
      <c r="F101" s="174" t="str">
        <f t="shared" si="11"/>
        <v>موردين</v>
      </c>
      <c r="G101" s="177">
        <f t="shared" si="6"/>
        <v>0</v>
      </c>
      <c r="H101" s="177">
        <f t="shared" si="7"/>
        <v>0</v>
      </c>
      <c r="I101" s="177">
        <f t="shared" si="12"/>
        <v>0</v>
      </c>
      <c r="J101" s="171"/>
      <c r="K101" s="172"/>
      <c r="L101" s="172"/>
      <c r="M101" s="172"/>
      <c r="N101" s="172"/>
      <c r="O101" s="172"/>
      <c r="P101" s="173"/>
      <c r="Q101" s="3"/>
      <c r="R101" s="3"/>
      <c r="S101" s="3"/>
      <c r="T101" s="3"/>
    </row>
    <row r="102" spans="1:20">
      <c r="A102" s="174" t="str">
        <f t="shared" si="8"/>
        <v>عقوبات</v>
      </c>
      <c r="B102" s="175"/>
      <c r="C102" s="175">
        <f>F173</f>
        <v>0</v>
      </c>
      <c r="D102" s="175">
        <f t="shared" si="9"/>
        <v>0</v>
      </c>
      <c r="E102" s="176">
        <f t="shared" si="10"/>
        <v>0</v>
      </c>
      <c r="F102" s="174" t="str">
        <f t="shared" si="11"/>
        <v>عقوبات</v>
      </c>
      <c r="G102" s="177">
        <f t="shared" si="6"/>
        <v>0</v>
      </c>
      <c r="H102" s="177">
        <f t="shared" si="7"/>
        <v>0</v>
      </c>
      <c r="I102" s="177">
        <f t="shared" si="12"/>
        <v>0</v>
      </c>
      <c r="J102" s="171"/>
      <c r="K102" s="172"/>
      <c r="L102" s="172"/>
      <c r="M102" s="172"/>
      <c r="N102" s="172"/>
      <c r="O102" s="172"/>
      <c r="P102" s="173"/>
      <c r="Q102" s="3"/>
      <c r="R102" s="3"/>
      <c r="S102" s="3"/>
      <c r="T102" s="3"/>
    </row>
    <row r="103" spans="1:20">
      <c r="A103" s="174" t="str">
        <f t="shared" si="8"/>
        <v>الارباح</v>
      </c>
      <c r="B103" s="175"/>
      <c r="C103" s="175"/>
      <c r="D103" s="175">
        <f t="shared" si="9"/>
        <v>0</v>
      </c>
      <c r="E103" s="176">
        <f t="shared" si="10"/>
        <v>0</v>
      </c>
      <c r="F103" s="174" t="str">
        <f t="shared" si="11"/>
        <v>الارباح</v>
      </c>
      <c r="G103" s="177">
        <f t="shared" si="6"/>
        <v>0</v>
      </c>
      <c r="H103" s="177">
        <f t="shared" si="7"/>
        <v>0</v>
      </c>
      <c r="I103" s="177">
        <f t="shared" si="12"/>
        <v>0</v>
      </c>
      <c r="J103" s="171"/>
      <c r="K103" s="172"/>
      <c r="L103" s="172"/>
      <c r="M103" s="172"/>
      <c r="N103" s="172"/>
      <c r="O103" s="172"/>
      <c r="P103" s="173"/>
      <c r="Q103" s="3"/>
      <c r="R103" s="3"/>
      <c r="S103" s="3"/>
      <c r="T103" s="3"/>
    </row>
    <row r="104" spans="1:20">
      <c r="A104" s="174"/>
      <c r="B104" s="175">
        <f>SUM(B79:B103)</f>
        <v>240000</v>
      </c>
      <c r="C104" s="175">
        <f>SUM(C79:C103)</f>
        <v>240000</v>
      </c>
      <c r="D104" s="175">
        <f>SUM(D79:D103)</f>
        <v>0</v>
      </c>
      <c r="E104" s="176"/>
      <c r="F104" s="174"/>
      <c r="G104" s="177">
        <f>SUM(G79:G103)</f>
        <v>200</v>
      </c>
      <c r="H104" s="177">
        <f>SUM(H79:H103)</f>
        <v>200</v>
      </c>
      <c r="I104" s="177">
        <f>SUM(I79:I103)</f>
        <v>0</v>
      </c>
      <c r="J104" s="171"/>
      <c r="K104" s="172"/>
      <c r="L104" s="172"/>
      <c r="M104" s="172"/>
      <c r="N104" s="172"/>
      <c r="O104" s="172"/>
      <c r="P104" s="173"/>
      <c r="Q104" s="3"/>
      <c r="R104" s="3"/>
      <c r="S104" s="3"/>
      <c r="T104" s="3"/>
    </row>
    <row r="105" spans="1:20">
      <c r="A105" s="178"/>
      <c r="B105" s="178"/>
      <c r="C105" s="178"/>
      <c r="D105" s="178"/>
      <c r="E105" s="178"/>
      <c r="F105" s="178"/>
      <c r="G105" s="178"/>
      <c r="H105" s="178"/>
      <c r="I105" s="178"/>
      <c r="J105" s="178"/>
      <c r="K105" s="169"/>
      <c r="L105" s="169"/>
      <c r="M105" s="169"/>
      <c r="N105" s="169"/>
      <c r="O105" s="169"/>
      <c r="P105" s="170"/>
      <c r="Q105" s="3"/>
      <c r="R105" s="3"/>
      <c r="S105" s="3"/>
      <c r="T105" s="3"/>
    </row>
    <row r="106" spans="1:20">
      <c r="A106" s="178"/>
      <c r="B106" s="178"/>
      <c r="C106" s="178"/>
      <c r="D106" s="178"/>
      <c r="E106" s="251" t="s">
        <v>102</v>
      </c>
      <c r="F106" s="178"/>
      <c r="G106" s="178"/>
      <c r="H106" s="178"/>
      <c r="I106" s="178"/>
      <c r="J106" s="178"/>
      <c r="K106" s="169"/>
      <c r="L106" s="169"/>
      <c r="M106" s="169"/>
      <c r="N106" s="169"/>
      <c r="O106" s="169"/>
      <c r="P106" s="170"/>
      <c r="Q106" s="3"/>
      <c r="R106" s="3"/>
      <c r="S106" s="3"/>
      <c r="T106" s="3"/>
    </row>
    <row r="107" spans="1:20">
      <c r="A107" s="178"/>
      <c r="B107" s="178"/>
      <c r="C107" s="178"/>
      <c r="D107" s="178"/>
      <c r="E107" s="178" t="s">
        <v>13</v>
      </c>
      <c r="F107" s="178"/>
      <c r="G107" s="178"/>
      <c r="H107" s="178"/>
      <c r="I107" s="178"/>
      <c r="J107" s="178"/>
      <c r="K107" s="169"/>
      <c r="L107" s="169"/>
      <c r="M107" s="169"/>
      <c r="N107" s="169"/>
      <c r="O107" s="169"/>
      <c r="P107" s="170"/>
      <c r="Q107" s="3"/>
      <c r="R107" s="3"/>
      <c r="S107" s="3"/>
      <c r="T107" s="3"/>
    </row>
    <row r="108" spans="1:20">
      <c r="A108" s="179"/>
      <c r="B108" s="179" t="s">
        <v>3</v>
      </c>
      <c r="C108" s="179" t="s">
        <v>4</v>
      </c>
      <c r="D108" s="179"/>
      <c r="E108" s="180"/>
      <c r="F108" s="179"/>
      <c r="G108" s="181" t="s">
        <v>3</v>
      </c>
      <c r="H108" s="181" t="s">
        <v>4</v>
      </c>
      <c r="I108" s="181"/>
      <c r="J108" s="178"/>
      <c r="K108" s="169"/>
      <c r="L108" s="169"/>
      <c r="M108" s="169"/>
      <c r="N108" s="169"/>
      <c r="O108" s="169"/>
      <c r="P108" s="170"/>
      <c r="Q108" s="3"/>
      <c r="R108" s="3"/>
      <c r="S108" s="3"/>
      <c r="T108" s="3"/>
    </row>
    <row r="109" spans="1:20">
      <c r="A109" s="179" t="s">
        <v>67</v>
      </c>
      <c r="B109" s="253">
        <v>66007000</v>
      </c>
      <c r="C109" s="253">
        <v>69998000</v>
      </c>
      <c r="D109" s="182">
        <f>B109-C109</f>
        <v>-3991000</v>
      </c>
      <c r="E109" s="183"/>
      <c r="F109" s="179" t="str">
        <f>A109</f>
        <v>الصندوق</v>
      </c>
      <c r="G109" s="253">
        <v>56619</v>
      </c>
      <c r="H109" s="253">
        <v>59876</v>
      </c>
      <c r="I109" s="181">
        <f>G109-H109</f>
        <v>-3257</v>
      </c>
      <c r="J109" s="178"/>
      <c r="K109" s="169"/>
      <c r="L109" s="169"/>
      <c r="M109" s="169"/>
      <c r="N109" s="169"/>
      <c r="O109" s="169"/>
      <c r="P109" s="170"/>
      <c r="Q109" s="3"/>
      <c r="R109" s="3"/>
      <c r="S109" s="3"/>
      <c r="T109" s="3"/>
    </row>
    <row r="110" spans="1:20">
      <c r="A110" s="179" t="s">
        <v>68</v>
      </c>
      <c r="B110" s="253">
        <v>100000</v>
      </c>
      <c r="C110" s="253">
        <v>80000</v>
      </c>
      <c r="D110" s="182">
        <f>B110-C110</f>
        <v>20000</v>
      </c>
      <c r="E110" s="183"/>
      <c r="F110" s="179" t="str">
        <f>A110</f>
        <v>صرافة دولار</v>
      </c>
      <c r="G110" s="253"/>
      <c r="H110" s="253"/>
      <c r="I110" s="181">
        <f>G110-H110</f>
        <v>0</v>
      </c>
      <c r="J110" s="178"/>
      <c r="K110" s="169"/>
      <c r="L110" s="169"/>
      <c r="M110" s="169"/>
      <c r="N110" s="169"/>
      <c r="O110" s="169"/>
      <c r="P110" s="170"/>
      <c r="Q110" s="3"/>
      <c r="R110" s="3"/>
      <c r="S110" s="3"/>
      <c r="T110" s="3"/>
    </row>
    <row r="111" spans="1:20">
      <c r="A111" s="179" t="s">
        <v>69</v>
      </c>
      <c r="B111" s="253">
        <v>0</v>
      </c>
      <c r="C111" s="253">
        <v>0</v>
      </c>
      <c r="D111" s="182">
        <f t="shared" ref="D111:D133" si="13">B111-C111</f>
        <v>0</v>
      </c>
      <c r="E111" s="183"/>
      <c r="F111" s="179" t="str">
        <f t="shared" ref="F111:F133" si="14">A111</f>
        <v>الصرافة</v>
      </c>
      <c r="G111" s="253">
        <v>0</v>
      </c>
      <c r="H111" s="253">
        <v>0</v>
      </c>
      <c r="I111" s="181">
        <f t="shared" ref="I111:I133" si="15">G111-H111</f>
        <v>0</v>
      </c>
      <c r="J111" s="178"/>
      <c r="K111" s="169"/>
      <c r="L111" s="169"/>
      <c r="M111" s="169"/>
      <c r="N111" s="169"/>
      <c r="O111" s="169"/>
      <c r="P111" s="170"/>
      <c r="Q111" s="3"/>
      <c r="R111" s="3"/>
      <c r="S111" s="3"/>
      <c r="T111" s="3"/>
    </row>
    <row r="112" spans="1:20">
      <c r="A112" s="179" t="s">
        <v>18</v>
      </c>
      <c r="B112" s="253">
        <v>0</v>
      </c>
      <c r="C112" s="253">
        <v>16778817</v>
      </c>
      <c r="D112" s="182">
        <f t="shared" si="13"/>
        <v>-16778817</v>
      </c>
      <c r="E112" s="183">
        <f>D114+D112+D113</f>
        <v>45692697</v>
      </c>
      <c r="F112" s="179" t="str">
        <f t="shared" si="14"/>
        <v>المبيعات</v>
      </c>
      <c r="G112" s="253">
        <v>0</v>
      </c>
      <c r="H112" s="253">
        <v>13693</v>
      </c>
      <c r="I112" s="181">
        <f t="shared" si="15"/>
        <v>-13693</v>
      </c>
      <c r="J112" s="178"/>
      <c r="K112" s="169"/>
      <c r="L112" s="169"/>
      <c r="M112" s="169"/>
      <c r="N112" s="169"/>
      <c r="O112" s="169"/>
      <c r="P112" s="170"/>
      <c r="Q112" s="3"/>
      <c r="R112" s="3"/>
      <c r="S112" s="3"/>
      <c r="T112" s="3"/>
    </row>
    <row r="113" spans="1:20">
      <c r="A113" s="179" t="s">
        <v>70</v>
      </c>
      <c r="B113" s="253">
        <v>0</v>
      </c>
      <c r="C113" s="253">
        <v>0</v>
      </c>
      <c r="D113" s="182">
        <f t="shared" si="13"/>
        <v>0</v>
      </c>
      <c r="E113" s="183"/>
      <c r="F113" s="179" t="str">
        <f t="shared" si="14"/>
        <v>م المبيعات</v>
      </c>
      <c r="G113" s="253">
        <v>0</v>
      </c>
      <c r="H113" s="253">
        <v>0</v>
      </c>
      <c r="I113" s="181">
        <f t="shared" si="15"/>
        <v>0</v>
      </c>
      <c r="J113" s="178"/>
      <c r="K113" s="169"/>
      <c r="L113" s="169"/>
      <c r="M113" s="169"/>
      <c r="N113" s="169"/>
      <c r="O113" s="169"/>
      <c r="P113" s="170"/>
      <c r="Q113" s="3"/>
      <c r="R113" s="3"/>
      <c r="S113" s="3"/>
      <c r="T113" s="3"/>
    </row>
    <row r="114" spans="1:20">
      <c r="A114" s="179" t="s">
        <v>25</v>
      </c>
      <c r="B114" s="253">
        <v>62471514</v>
      </c>
      <c r="C114" s="253">
        <v>0</v>
      </c>
      <c r="D114" s="182">
        <f t="shared" si="13"/>
        <v>62471514</v>
      </c>
      <c r="E114" s="183"/>
      <c r="F114" s="179" t="str">
        <f t="shared" si="14"/>
        <v>المشتريات</v>
      </c>
      <c r="G114" s="253">
        <v>50981</v>
      </c>
      <c r="H114" s="253">
        <v>0</v>
      </c>
      <c r="I114" s="181">
        <f t="shared" si="15"/>
        <v>50981</v>
      </c>
      <c r="J114" s="178"/>
      <c r="K114" s="169"/>
      <c r="L114" s="169"/>
      <c r="M114" s="169"/>
      <c r="N114" s="169"/>
      <c r="O114" s="169"/>
      <c r="P114" s="170"/>
      <c r="Q114" s="3"/>
      <c r="R114" s="3"/>
      <c r="S114" s="3"/>
      <c r="T114" s="3"/>
    </row>
    <row r="115" spans="1:20">
      <c r="A115" s="179" t="s">
        <v>46</v>
      </c>
      <c r="B115" s="253">
        <v>0</v>
      </c>
      <c r="C115" s="253">
        <v>0</v>
      </c>
      <c r="D115" s="182">
        <f t="shared" si="13"/>
        <v>0</v>
      </c>
      <c r="E115" s="183"/>
      <c r="F115" s="179" t="str">
        <f t="shared" si="14"/>
        <v>تحميل وتفريغ</v>
      </c>
      <c r="G115" s="253">
        <v>0</v>
      </c>
      <c r="H115" s="253">
        <v>0</v>
      </c>
      <c r="I115" s="181">
        <f t="shared" si="15"/>
        <v>0</v>
      </c>
      <c r="J115" s="178"/>
      <c r="K115" s="169"/>
      <c r="L115" s="169"/>
      <c r="M115" s="169"/>
      <c r="N115" s="169"/>
      <c r="O115" s="169"/>
      <c r="P115" s="170"/>
      <c r="Q115" s="3"/>
      <c r="R115" s="3"/>
      <c r="S115" s="3"/>
      <c r="T115" s="3"/>
    </row>
    <row r="116" spans="1:20">
      <c r="A116" s="179" t="s">
        <v>71</v>
      </c>
      <c r="B116" s="253">
        <v>74320817</v>
      </c>
      <c r="C116" s="253">
        <v>2326000</v>
      </c>
      <c r="D116" s="182">
        <f t="shared" si="13"/>
        <v>71994817</v>
      </c>
      <c r="E116" s="183"/>
      <c r="F116" s="179" t="str">
        <f t="shared" si="14"/>
        <v>ديون العملاء</v>
      </c>
      <c r="G116" s="253">
        <v>63404</v>
      </c>
      <c r="H116" s="253">
        <v>2461</v>
      </c>
      <c r="I116" s="181">
        <f t="shared" si="15"/>
        <v>60943</v>
      </c>
      <c r="J116" s="178"/>
      <c r="K116" s="169"/>
      <c r="L116" s="169"/>
      <c r="M116" s="169"/>
      <c r="N116" s="169"/>
      <c r="O116" s="169"/>
      <c r="P116" s="170"/>
      <c r="Q116" s="3"/>
      <c r="R116" s="3"/>
      <c r="S116" s="3"/>
      <c r="T116" s="3"/>
    </row>
    <row r="117" spans="1:20">
      <c r="A117" s="179" t="s">
        <v>72</v>
      </c>
      <c r="B117" s="253">
        <v>0</v>
      </c>
      <c r="C117" s="253">
        <v>0</v>
      </c>
      <c r="D117" s="182">
        <f t="shared" si="13"/>
        <v>0</v>
      </c>
      <c r="E117" s="183"/>
      <c r="F117" s="179" t="str">
        <f t="shared" si="14"/>
        <v>الديون المؤقته</v>
      </c>
      <c r="G117" s="253">
        <v>0</v>
      </c>
      <c r="H117" s="253">
        <v>0</v>
      </c>
      <c r="I117" s="181">
        <f t="shared" si="15"/>
        <v>0</v>
      </c>
      <c r="J117" s="178"/>
      <c r="K117" s="169"/>
      <c r="L117" s="169"/>
      <c r="M117" s="169"/>
      <c r="N117" s="169"/>
      <c r="O117" s="169"/>
      <c r="P117" s="170"/>
      <c r="Q117" s="3"/>
      <c r="R117" s="3"/>
      <c r="S117" s="3"/>
      <c r="T117" s="3"/>
    </row>
    <row r="118" spans="1:20">
      <c r="A118" s="179" t="s">
        <v>73</v>
      </c>
      <c r="B118" s="253">
        <v>0</v>
      </c>
      <c r="C118" s="253">
        <v>0</v>
      </c>
      <c r="D118" s="182">
        <f t="shared" si="13"/>
        <v>0</v>
      </c>
      <c r="E118" s="183"/>
      <c r="F118" s="179" t="str">
        <f t="shared" si="14"/>
        <v>ايجارات</v>
      </c>
      <c r="G118" s="253">
        <v>0</v>
      </c>
      <c r="H118" s="253">
        <v>0</v>
      </c>
      <c r="I118" s="181">
        <f t="shared" si="15"/>
        <v>0</v>
      </c>
      <c r="J118" s="178"/>
      <c r="K118" s="169"/>
      <c r="L118" s="169"/>
      <c r="M118" s="169"/>
      <c r="N118" s="169"/>
      <c r="O118" s="169"/>
      <c r="P118" s="170"/>
      <c r="Q118" s="3"/>
      <c r="R118" s="3"/>
      <c r="S118" s="3"/>
      <c r="T118" s="3"/>
    </row>
    <row r="119" spans="1:20">
      <c r="A119" s="179" t="s">
        <v>74</v>
      </c>
      <c r="B119" s="253">
        <v>416000</v>
      </c>
      <c r="C119" s="253">
        <v>0</v>
      </c>
      <c r="D119" s="182">
        <f t="shared" si="13"/>
        <v>416000</v>
      </c>
      <c r="E119" s="183"/>
      <c r="F119" s="179" t="str">
        <f t="shared" si="14"/>
        <v>النثرية</v>
      </c>
      <c r="G119" s="253">
        <v>339</v>
      </c>
      <c r="H119" s="253">
        <v>0</v>
      </c>
      <c r="I119" s="181">
        <f t="shared" si="15"/>
        <v>339</v>
      </c>
      <c r="J119" s="178"/>
      <c r="K119" s="169"/>
      <c r="L119" s="169"/>
      <c r="M119" s="169"/>
      <c r="N119" s="169"/>
      <c r="O119" s="169"/>
      <c r="P119" s="170"/>
      <c r="Q119" s="3"/>
      <c r="R119" s="3"/>
      <c r="S119" s="3"/>
      <c r="T119" s="3"/>
    </row>
    <row r="120" spans="1:20">
      <c r="A120" s="179" t="s">
        <v>75</v>
      </c>
      <c r="B120" s="253">
        <v>0</v>
      </c>
      <c r="C120" s="253">
        <v>0</v>
      </c>
      <c r="D120" s="182">
        <f t="shared" si="13"/>
        <v>0</v>
      </c>
      <c r="E120" s="183"/>
      <c r="F120" s="179" t="str">
        <f t="shared" si="14"/>
        <v>الاكراميات</v>
      </c>
      <c r="G120" s="253">
        <v>0</v>
      </c>
      <c r="H120" s="253">
        <v>0</v>
      </c>
      <c r="I120" s="181">
        <f>G120-H120</f>
        <v>0</v>
      </c>
      <c r="J120" s="178"/>
      <c r="K120" s="169"/>
      <c r="L120" s="169"/>
      <c r="M120" s="169"/>
      <c r="N120" s="169"/>
      <c r="O120" s="169"/>
      <c r="P120" s="170"/>
      <c r="Q120" s="3"/>
      <c r="R120" s="3"/>
      <c r="S120" s="3"/>
      <c r="T120" s="3"/>
    </row>
    <row r="121" spans="1:20">
      <c r="A121" s="179" t="s">
        <v>45</v>
      </c>
      <c r="B121" s="253">
        <v>0</v>
      </c>
      <c r="C121" s="253">
        <v>0</v>
      </c>
      <c r="D121" s="182">
        <f t="shared" si="13"/>
        <v>0</v>
      </c>
      <c r="E121" s="183"/>
      <c r="F121" s="179" t="str">
        <f t="shared" si="14"/>
        <v>نقل</v>
      </c>
      <c r="G121" s="253">
        <v>0</v>
      </c>
      <c r="H121" s="253">
        <v>0</v>
      </c>
      <c r="I121" s="181">
        <f t="shared" si="15"/>
        <v>0</v>
      </c>
      <c r="J121" s="178"/>
      <c r="K121" s="169"/>
      <c r="L121" s="169"/>
      <c r="M121" s="169"/>
      <c r="N121" s="169"/>
      <c r="O121" s="169"/>
      <c r="P121" s="170"/>
      <c r="Q121" s="3"/>
      <c r="R121" s="3"/>
      <c r="S121" s="3"/>
      <c r="T121" s="3"/>
    </row>
    <row r="122" spans="1:20">
      <c r="A122" s="179" t="s">
        <v>76</v>
      </c>
      <c r="B122" s="253">
        <v>0</v>
      </c>
      <c r="C122" s="253">
        <v>0</v>
      </c>
      <c r="D122" s="182">
        <f t="shared" si="13"/>
        <v>0</v>
      </c>
      <c r="E122" s="183"/>
      <c r="F122" s="179" t="str">
        <f t="shared" si="14"/>
        <v>رواتب</v>
      </c>
      <c r="G122" s="253">
        <v>0</v>
      </c>
      <c r="H122" s="253">
        <v>0</v>
      </c>
      <c r="I122" s="181">
        <f t="shared" si="15"/>
        <v>0</v>
      </c>
      <c r="J122" s="178"/>
      <c r="K122" s="169"/>
      <c r="L122" s="169"/>
      <c r="M122" s="169"/>
      <c r="N122" s="169"/>
      <c r="O122" s="169"/>
      <c r="P122" s="170"/>
      <c r="Q122" s="3"/>
      <c r="R122" s="3"/>
      <c r="S122" s="3"/>
      <c r="T122" s="3"/>
    </row>
    <row r="123" spans="1:20">
      <c r="A123" s="179" t="s">
        <v>57</v>
      </c>
      <c r="B123" s="253">
        <v>0</v>
      </c>
      <c r="C123" s="253">
        <v>0</v>
      </c>
      <c r="D123" s="182">
        <f t="shared" si="13"/>
        <v>0</v>
      </c>
      <c r="E123" s="183"/>
      <c r="F123" s="179" t="str">
        <f t="shared" si="14"/>
        <v>المقاولات</v>
      </c>
      <c r="G123" s="253">
        <v>0</v>
      </c>
      <c r="H123" s="253">
        <v>0</v>
      </c>
      <c r="I123" s="181">
        <f t="shared" si="15"/>
        <v>0</v>
      </c>
      <c r="J123" s="178"/>
      <c r="K123" s="169"/>
      <c r="L123" s="169"/>
      <c r="M123" s="169"/>
      <c r="N123" s="169"/>
      <c r="O123" s="169"/>
      <c r="P123" s="170"/>
      <c r="Q123" s="3"/>
      <c r="R123" s="3"/>
      <c r="S123" s="3"/>
      <c r="T123" s="3"/>
    </row>
    <row r="124" spans="1:20">
      <c r="A124" s="179" t="s">
        <v>28</v>
      </c>
      <c r="B124" s="253">
        <v>523000</v>
      </c>
      <c r="C124" s="253">
        <v>0</v>
      </c>
      <c r="D124" s="182">
        <f t="shared" si="13"/>
        <v>523000</v>
      </c>
      <c r="E124" s="183"/>
      <c r="F124" s="179" t="str">
        <f t="shared" si="14"/>
        <v>السحب الشخصي</v>
      </c>
      <c r="G124" s="253">
        <v>427</v>
      </c>
      <c r="H124" s="253">
        <v>0</v>
      </c>
      <c r="I124" s="181">
        <f t="shared" si="15"/>
        <v>427</v>
      </c>
      <c r="J124" s="178"/>
      <c r="K124" s="169"/>
      <c r="L124" s="169"/>
      <c r="M124" s="169"/>
      <c r="N124" s="169"/>
      <c r="O124" s="169"/>
      <c r="P124" s="170"/>
      <c r="Q124" s="3"/>
      <c r="R124" s="3"/>
      <c r="S124" s="3"/>
      <c r="T124" s="3"/>
    </row>
    <row r="125" spans="1:20">
      <c r="A125" s="179" t="s">
        <v>19</v>
      </c>
      <c r="B125" s="253">
        <v>0</v>
      </c>
      <c r="C125" s="253">
        <v>54016786</v>
      </c>
      <c r="D125" s="182">
        <f t="shared" si="13"/>
        <v>-54016786</v>
      </c>
      <c r="E125" s="183"/>
      <c r="F125" s="179" t="str">
        <f t="shared" si="14"/>
        <v>الشركة</v>
      </c>
      <c r="G125" s="253">
        <v>0</v>
      </c>
      <c r="H125" s="253">
        <v>47696</v>
      </c>
      <c r="I125" s="181">
        <f t="shared" si="15"/>
        <v>-47696</v>
      </c>
      <c r="J125" s="178"/>
      <c r="K125" s="169"/>
      <c r="L125" s="169"/>
      <c r="M125" s="169"/>
      <c r="N125" s="169"/>
      <c r="O125" s="169"/>
      <c r="P125" s="170"/>
      <c r="Q125" s="3"/>
      <c r="R125" s="3"/>
      <c r="S125" s="3"/>
      <c r="T125" s="3"/>
    </row>
    <row r="126" spans="1:20">
      <c r="A126" s="179" t="s">
        <v>77</v>
      </c>
      <c r="B126" s="253">
        <v>0</v>
      </c>
      <c r="C126" s="253">
        <v>0</v>
      </c>
      <c r="D126" s="182">
        <f t="shared" si="13"/>
        <v>0</v>
      </c>
      <c r="E126" s="183"/>
      <c r="F126" s="179" t="str">
        <f t="shared" si="14"/>
        <v>مكافأت</v>
      </c>
      <c r="G126" s="253">
        <v>0</v>
      </c>
      <c r="H126" s="253">
        <v>0</v>
      </c>
      <c r="I126" s="181">
        <f t="shared" si="15"/>
        <v>0</v>
      </c>
      <c r="J126" s="178"/>
      <c r="K126" s="169"/>
      <c r="L126" s="169"/>
      <c r="M126" s="169"/>
      <c r="N126" s="169"/>
      <c r="O126" s="169"/>
      <c r="P126" s="170"/>
      <c r="Q126" s="3"/>
      <c r="R126" s="3"/>
      <c r="S126" s="3"/>
      <c r="T126" s="3"/>
    </row>
    <row r="127" spans="1:20">
      <c r="A127" s="179" t="s">
        <v>78</v>
      </c>
      <c r="B127" s="253">
        <v>0</v>
      </c>
      <c r="C127" s="253">
        <v>0</v>
      </c>
      <c r="D127" s="182">
        <f t="shared" si="13"/>
        <v>0</v>
      </c>
      <c r="E127" s="183"/>
      <c r="F127" s="179" t="str">
        <f t="shared" si="14"/>
        <v>ايفاد</v>
      </c>
      <c r="G127" s="253">
        <v>0</v>
      </c>
      <c r="H127" s="253">
        <v>0</v>
      </c>
      <c r="I127" s="181">
        <f>G127-H127</f>
        <v>0</v>
      </c>
      <c r="J127" s="178"/>
      <c r="K127" s="169"/>
      <c r="L127" s="169"/>
      <c r="M127" s="169"/>
      <c r="N127" s="169"/>
      <c r="O127" s="169"/>
      <c r="P127" s="170"/>
      <c r="Q127" s="3"/>
      <c r="R127" s="3"/>
      <c r="S127" s="3"/>
      <c r="T127" s="3"/>
    </row>
    <row r="128" spans="1:20">
      <c r="A128" s="179" t="str">
        <f>P6</f>
        <v>فرع 1</v>
      </c>
      <c r="B128" s="253">
        <v>0</v>
      </c>
      <c r="C128" s="253">
        <v>41463460</v>
      </c>
      <c r="D128" s="182">
        <f t="shared" si="13"/>
        <v>-41463460</v>
      </c>
      <c r="E128" s="183"/>
      <c r="F128" s="179" t="str">
        <f t="shared" si="14"/>
        <v>فرع 1</v>
      </c>
      <c r="G128" s="253">
        <v>0</v>
      </c>
      <c r="H128" s="253">
        <v>33837</v>
      </c>
      <c r="I128" s="181">
        <f t="shared" si="15"/>
        <v>-33837</v>
      </c>
      <c r="J128" s="178"/>
      <c r="K128" s="169"/>
      <c r="L128" s="169"/>
      <c r="M128" s="169"/>
      <c r="N128" s="169"/>
      <c r="O128" s="169"/>
      <c r="P128" s="170"/>
      <c r="Q128" s="3"/>
      <c r="R128" s="3"/>
      <c r="S128" s="3"/>
      <c r="T128" s="3"/>
    </row>
    <row r="129" spans="1:20">
      <c r="A129" s="179" t="str">
        <f>P7</f>
        <v>فرع 2</v>
      </c>
      <c r="B129" s="253">
        <v>0</v>
      </c>
      <c r="C129" s="253">
        <v>128666</v>
      </c>
      <c r="D129" s="182">
        <f t="shared" si="13"/>
        <v>-128666</v>
      </c>
      <c r="E129" s="183"/>
      <c r="F129" s="179" t="str">
        <f t="shared" si="14"/>
        <v>فرع 2</v>
      </c>
      <c r="G129" s="253">
        <v>0</v>
      </c>
      <c r="H129" s="253">
        <v>105</v>
      </c>
      <c r="I129" s="181">
        <f t="shared" si="15"/>
        <v>-105</v>
      </c>
      <c r="J129" s="178"/>
      <c r="K129" s="169"/>
      <c r="L129" s="169"/>
      <c r="M129" s="169"/>
      <c r="N129" s="169"/>
      <c r="O129" s="169"/>
      <c r="P129" s="170"/>
      <c r="Q129" s="3"/>
      <c r="R129" s="3"/>
      <c r="S129" s="3"/>
      <c r="T129" s="3"/>
    </row>
    <row r="130" spans="1:20">
      <c r="A130" s="179" t="str">
        <f>P8</f>
        <v>فرع 3</v>
      </c>
      <c r="B130" s="253">
        <v>0</v>
      </c>
      <c r="C130" s="253">
        <v>19026602</v>
      </c>
      <c r="D130" s="182">
        <f t="shared" si="13"/>
        <v>-19026602</v>
      </c>
      <c r="E130" s="183"/>
      <c r="F130" s="179" t="str">
        <f t="shared" si="14"/>
        <v>فرع 3</v>
      </c>
      <c r="G130" s="253">
        <v>0</v>
      </c>
      <c r="H130" s="253">
        <v>15527</v>
      </c>
      <c r="I130" s="181">
        <f t="shared" si="15"/>
        <v>-15527</v>
      </c>
      <c r="J130" s="178"/>
      <c r="K130" s="169"/>
      <c r="L130" s="169"/>
      <c r="M130" s="169"/>
      <c r="N130" s="169"/>
      <c r="O130" s="169"/>
      <c r="P130" s="170"/>
      <c r="Q130" s="3"/>
      <c r="R130" s="3"/>
      <c r="S130" s="3"/>
      <c r="T130" s="3"/>
    </row>
    <row r="131" spans="1:20">
      <c r="A131" s="179" t="s">
        <v>79</v>
      </c>
      <c r="B131" s="253">
        <v>0</v>
      </c>
      <c r="C131" s="253">
        <v>0</v>
      </c>
      <c r="D131" s="182">
        <f t="shared" si="13"/>
        <v>0</v>
      </c>
      <c r="E131" s="183"/>
      <c r="F131" s="179" t="str">
        <f t="shared" si="14"/>
        <v>موردين</v>
      </c>
      <c r="G131" s="253">
        <v>0</v>
      </c>
      <c r="H131" s="253">
        <v>0</v>
      </c>
      <c r="I131" s="181">
        <f t="shared" si="15"/>
        <v>0</v>
      </c>
      <c r="J131" s="178"/>
      <c r="K131" s="169"/>
      <c r="L131" s="169"/>
      <c r="M131" s="169"/>
      <c r="N131" s="169"/>
      <c r="O131" s="169"/>
      <c r="P131" s="170"/>
      <c r="Q131" s="3"/>
      <c r="R131" s="3"/>
      <c r="S131" s="3"/>
      <c r="T131" s="3"/>
    </row>
    <row r="132" spans="1:20">
      <c r="A132" s="179" t="s">
        <v>80</v>
      </c>
      <c r="B132" s="253">
        <v>0</v>
      </c>
      <c r="C132" s="253">
        <v>0</v>
      </c>
      <c r="D132" s="182">
        <f t="shared" si="13"/>
        <v>0</v>
      </c>
      <c r="E132" s="183"/>
      <c r="F132" s="179" t="str">
        <f t="shared" si="14"/>
        <v>عقوبات</v>
      </c>
      <c r="G132" s="253">
        <v>0</v>
      </c>
      <c r="H132" s="253">
        <v>0</v>
      </c>
      <c r="I132" s="181">
        <f>G132-H132</f>
        <v>0</v>
      </c>
      <c r="J132" s="178"/>
      <c r="K132" s="169"/>
      <c r="L132" s="169"/>
      <c r="M132" s="169"/>
      <c r="N132" s="169"/>
      <c r="O132" s="169"/>
      <c r="P132" s="170"/>
      <c r="Q132" s="3"/>
      <c r="R132" s="3"/>
      <c r="S132" s="3"/>
      <c r="T132" s="3"/>
    </row>
    <row r="133" spans="1:20">
      <c r="A133" s="179" t="s">
        <v>81</v>
      </c>
      <c r="B133" s="253">
        <v>1746387</v>
      </c>
      <c r="C133" s="253">
        <v>1746387</v>
      </c>
      <c r="D133" s="182">
        <f t="shared" si="13"/>
        <v>0</v>
      </c>
      <c r="E133" s="183"/>
      <c r="F133" s="179" t="str">
        <f t="shared" si="14"/>
        <v>الارباح</v>
      </c>
      <c r="G133" s="253">
        <v>1425</v>
      </c>
      <c r="H133" s="253">
        <v>0</v>
      </c>
      <c r="I133" s="181">
        <f t="shared" si="15"/>
        <v>1425</v>
      </c>
      <c r="J133" s="178"/>
      <c r="K133" s="169"/>
      <c r="L133" s="169"/>
      <c r="M133" s="169"/>
      <c r="N133" s="169"/>
      <c r="O133" s="169"/>
      <c r="P133" s="170"/>
      <c r="Q133" s="3"/>
      <c r="R133" s="3"/>
      <c r="S133" s="3"/>
      <c r="T133" s="3"/>
    </row>
    <row r="134" spans="1:20">
      <c r="A134" s="179"/>
      <c r="B134" s="182">
        <f>SUM(B109:B133)</f>
        <v>205584718</v>
      </c>
      <c r="C134" s="182">
        <f>SUM(C109:C133)</f>
        <v>205564718</v>
      </c>
      <c r="D134" s="182">
        <f>SUM(D109:D133)</f>
        <v>20000</v>
      </c>
      <c r="E134" s="183"/>
      <c r="F134" s="179"/>
      <c r="G134" s="181">
        <f>SUM(G109:G133)</f>
        <v>173195</v>
      </c>
      <c r="H134" s="181">
        <f>SUM(H109:H133)</f>
        <v>173195</v>
      </c>
      <c r="I134" s="181">
        <f>SUM(I109:I133)</f>
        <v>0</v>
      </c>
      <c r="J134" s="178"/>
      <c r="K134" s="169"/>
      <c r="L134" s="169"/>
      <c r="M134" s="169"/>
      <c r="N134" s="169"/>
      <c r="O134" s="169"/>
      <c r="P134" s="170"/>
      <c r="Q134" s="3"/>
      <c r="R134" s="3"/>
      <c r="S134" s="3"/>
      <c r="T134" s="3"/>
    </row>
    <row r="135" spans="1:20">
      <c r="A135" s="178"/>
      <c r="B135" s="178"/>
      <c r="C135" s="178"/>
      <c r="D135" s="178"/>
      <c r="E135" s="178"/>
      <c r="F135" s="178"/>
      <c r="G135" s="178"/>
      <c r="H135" s="178"/>
      <c r="I135" s="178"/>
      <c r="J135" s="178"/>
      <c r="K135" s="169"/>
      <c r="L135" s="169"/>
      <c r="M135" s="169"/>
      <c r="N135" s="169"/>
      <c r="O135" s="169"/>
      <c r="P135" s="170"/>
      <c r="Q135" s="3"/>
      <c r="R135" s="3"/>
      <c r="S135" s="3"/>
      <c r="T135" s="3"/>
    </row>
    <row r="136" spans="1:20">
      <c r="A136" s="178"/>
      <c r="B136" s="178"/>
      <c r="C136" s="178"/>
      <c r="D136" s="178"/>
      <c r="E136" s="178"/>
      <c r="F136" s="178"/>
      <c r="G136" s="178"/>
      <c r="H136" s="178"/>
      <c r="I136" s="178"/>
      <c r="J136" s="178"/>
      <c r="K136" s="169"/>
      <c r="L136" s="169"/>
      <c r="M136" s="169"/>
      <c r="N136" s="169"/>
      <c r="O136" s="169"/>
      <c r="P136" s="170"/>
      <c r="Q136" s="3"/>
      <c r="R136" s="3"/>
      <c r="S136" s="3"/>
      <c r="T136" s="3"/>
    </row>
    <row r="137" spans="1:20">
      <c r="A137" s="169"/>
      <c r="B137" s="169" t="s">
        <v>82</v>
      </c>
      <c r="C137" s="169"/>
      <c r="D137" s="169"/>
      <c r="E137" s="169"/>
      <c r="F137" s="170"/>
      <c r="G137" s="216" t="s">
        <v>83</v>
      </c>
      <c r="H137" s="216"/>
      <c r="I137" s="170"/>
      <c r="J137" s="178"/>
      <c r="K137" s="169"/>
      <c r="L137" s="169"/>
      <c r="M137" s="169"/>
      <c r="N137" s="169"/>
      <c r="O137" s="169"/>
      <c r="P137" s="170"/>
      <c r="Q137" s="3"/>
      <c r="R137" s="3"/>
      <c r="S137" s="3"/>
      <c r="T137" s="3"/>
    </row>
    <row r="138" spans="1:20">
      <c r="A138" s="184"/>
      <c r="B138" s="184" t="s">
        <v>3</v>
      </c>
      <c r="C138" s="184" t="s">
        <v>4</v>
      </c>
      <c r="D138" s="184"/>
      <c r="E138" s="169"/>
      <c r="F138" s="185"/>
      <c r="G138" s="185" t="s">
        <v>3</v>
      </c>
      <c r="H138" s="185" t="s">
        <v>4</v>
      </c>
      <c r="I138" s="185"/>
      <c r="J138" s="178"/>
      <c r="K138" s="169"/>
      <c r="L138" s="169"/>
      <c r="M138" s="169"/>
      <c r="N138" s="169"/>
      <c r="O138" s="169"/>
      <c r="P138" s="170"/>
      <c r="Q138" s="3"/>
      <c r="R138" s="3"/>
      <c r="S138" s="3"/>
      <c r="T138" s="3"/>
    </row>
    <row r="139" spans="1:20">
      <c r="A139" s="184" t="str">
        <f>F109</f>
        <v>الصندوق</v>
      </c>
      <c r="B139" s="175">
        <f t="shared" ref="B139:C154" si="16">B79+B109</f>
        <v>66247000</v>
      </c>
      <c r="C139" s="175">
        <f t="shared" si="16"/>
        <v>69998000</v>
      </c>
      <c r="D139" s="175">
        <f>B139-C139</f>
        <v>-3751000</v>
      </c>
      <c r="E139" s="176">
        <f>D139</f>
        <v>-3751000</v>
      </c>
      <c r="F139" s="185" t="str">
        <f>A79</f>
        <v>الصندوق</v>
      </c>
      <c r="G139" s="185">
        <f t="shared" ref="G139:H154" si="17">G79+G109</f>
        <v>56819</v>
      </c>
      <c r="H139" s="185">
        <f t="shared" si="17"/>
        <v>59876</v>
      </c>
      <c r="I139" s="185">
        <f>G139-H139</f>
        <v>-3057</v>
      </c>
      <c r="J139" s="178"/>
      <c r="K139" s="169"/>
      <c r="L139" s="169"/>
      <c r="M139" s="169"/>
      <c r="N139" s="169"/>
      <c r="O139" s="169"/>
      <c r="P139" s="170"/>
      <c r="Q139" s="3"/>
      <c r="R139" s="3"/>
      <c r="S139" s="3"/>
      <c r="T139" s="3"/>
    </row>
    <row r="140" spans="1:20">
      <c r="A140" s="184" t="str">
        <f>F110</f>
        <v>صرافة دولار</v>
      </c>
      <c r="B140" s="175">
        <f t="shared" si="16"/>
        <v>100000</v>
      </c>
      <c r="C140" s="175">
        <f t="shared" si="16"/>
        <v>320000</v>
      </c>
      <c r="D140" s="175">
        <f>B140-C140</f>
        <v>-220000</v>
      </c>
      <c r="E140" s="176">
        <f>D140</f>
        <v>-220000</v>
      </c>
      <c r="F140" s="185" t="str">
        <f>A80</f>
        <v>صرافة دولار</v>
      </c>
      <c r="G140" s="185">
        <f t="shared" si="17"/>
        <v>0</v>
      </c>
      <c r="H140" s="185">
        <f t="shared" si="17"/>
        <v>200</v>
      </c>
      <c r="I140" s="185">
        <f>G140-H140</f>
        <v>-200</v>
      </c>
      <c r="J140" s="178"/>
      <c r="K140" s="169"/>
      <c r="L140" s="169"/>
      <c r="M140" s="169"/>
      <c r="N140" s="169"/>
      <c r="O140" s="169"/>
      <c r="P140" s="170"/>
      <c r="Q140" s="3"/>
      <c r="R140" s="3"/>
      <c r="S140" s="3"/>
      <c r="T140" s="3"/>
    </row>
    <row r="141" spans="1:20">
      <c r="A141" s="184" t="str">
        <f t="shared" ref="A141:A163" si="18">F111</f>
        <v>الصرافة</v>
      </c>
      <c r="B141" s="175">
        <f t="shared" si="16"/>
        <v>0</v>
      </c>
      <c r="C141" s="175">
        <f t="shared" si="16"/>
        <v>0</v>
      </c>
      <c r="D141" s="175">
        <f t="shared" ref="D141:D163" si="19">B141-C141</f>
        <v>0</v>
      </c>
      <c r="E141" s="176">
        <f t="shared" ref="E141:E163" si="20">D141</f>
        <v>0</v>
      </c>
      <c r="F141" s="185" t="str">
        <f t="shared" ref="F141:F163" si="21">A81</f>
        <v>الصرافة</v>
      </c>
      <c r="G141" s="185">
        <f t="shared" si="17"/>
        <v>0</v>
      </c>
      <c r="H141" s="185">
        <f t="shared" si="17"/>
        <v>0</v>
      </c>
      <c r="I141" s="185">
        <f t="shared" ref="I141:I163" si="22">G141-H141</f>
        <v>0</v>
      </c>
      <c r="J141" s="178"/>
      <c r="K141" s="169"/>
      <c r="L141" s="169"/>
      <c r="M141" s="169"/>
      <c r="N141" s="169"/>
      <c r="O141" s="169"/>
      <c r="P141" s="170"/>
      <c r="Q141" s="3"/>
      <c r="R141" s="3"/>
      <c r="S141" s="3"/>
      <c r="T141" s="3"/>
    </row>
    <row r="142" spans="1:20">
      <c r="A142" s="184" t="str">
        <f t="shared" si="18"/>
        <v>المبيعات</v>
      </c>
      <c r="B142" s="175">
        <f t="shared" si="16"/>
        <v>0</v>
      </c>
      <c r="C142" s="175">
        <f t="shared" si="16"/>
        <v>16778817</v>
      </c>
      <c r="D142" s="175">
        <f t="shared" si="19"/>
        <v>-16778817</v>
      </c>
      <c r="E142" s="176">
        <f t="shared" si="20"/>
        <v>-16778817</v>
      </c>
      <c r="F142" s="185" t="str">
        <f t="shared" si="21"/>
        <v>المبيعات</v>
      </c>
      <c r="G142" s="185">
        <f t="shared" si="17"/>
        <v>0</v>
      </c>
      <c r="H142" s="185">
        <f t="shared" si="17"/>
        <v>13693</v>
      </c>
      <c r="I142" s="185">
        <f t="shared" si="22"/>
        <v>-13693</v>
      </c>
      <c r="J142" s="178"/>
      <c r="K142" s="169"/>
      <c r="L142" s="169"/>
      <c r="M142" s="169"/>
      <c r="N142" s="169"/>
      <c r="O142" s="169"/>
      <c r="P142" s="170"/>
      <c r="Q142" s="3"/>
      <c r="R142" s="3"/>
      <c r="S142" s="3"/>
      <c r="T142" s="3"/>
    </row>
    <row r="143" spans="1:20">
      <c r="A143" s="184" t="str">
        <f t="shared" si="18"/>
        <v>م المبيعات</v>
      </c>
      <c r="B143" s="175">
        <f t="shared" si="16"/>
        <v>0</v>
      </c>
      <c r="C143" s="175">
        <f t="shared" si="16"/>
        <v>0</v>
      </c>
      <c r="D143" s="175">
        <f t="shared" si="19"/>
        <v>0</v>
      </c>
      <c r="E143" s="176">
        <f t="shared" si="20"/>
        <v>0</v>
      </c>
      <c r="F143" s="185" t="str">
        <f t="shared" si="21"/>
        <v>م المبيعات</v>
      </c>
      <c r="G143" s="185">
        <f t="shared" si="17"/>
        <v>0</v>
      </c>
      <c r="H143" s="185">
        <f t="shared" si="17"/>
        <v>0</v>
      </c>
      <c r="I143" s="185">
        <f t="shared" si="22"/>
        <v>0</v>
      </c>
      <c r="J143" s="178"/>
      <c r="K143" s="169"/>
      <c r="L143" s="169"/>
      <c r="M143" s="169"/>
      <c r="N143" s="169"/>
      <c r="O143" s="169"/>
      <c r="P143" s="170"/>
      <c r="Q143" s="3"/>
      <c r="R143" s="3"/>
      <c r="S143" s="3"/>
      <c r="T143" s="3"/>
    </row>
    <row r="144" spans="1:20">
      <c r="A144" s="184" t="str">
        <f t="shared" si="18"/>
        <v>المشتريات</v>
      </c>
      <c r="B144" s="175">
        <f t="shared" si="16"/>
        <v>62471514</v>
      </c>
      <c r="C144" s="175">
        <f t="shared" si="16"/>
        <v>0</v>
      </c>
      <c r="D144" s="175">
        <f t="shared" si="19"/>
        <v>62471514</v>
      </c>
      <c r="E144" s="176">
        <f t="shared" si="20"/>
        <v>62471514</v>
      </c>
      <c r="F144" s="185" t="str">
        <f t="shared" si="21"/>
        <v>المشتريات</v>
      </c>
      <c r="G144" s="185">
        <f t="shared" si="17"/>
        <v>50981</v>
      </c>
      <c r="H144" s="185">
        <f t="shared" si="17"/>
        <v>0</v>
      </c>
      <c r="I144" s="185">
        <f t="shared" si="22"/>
        <v>50981</v>
      </c>
      <c r="J144" s="178"/>
      <c r="K144" s="169"/>
      <c r="L144" s="169"/>
      <c r="M144" s="169"/>
      <c r="N144" s="169"/>
      <c r="O144" s="169"/>
      <c r="P144" s="170"/>
      <c r="Q144" s="3"/>
      <c r="R144" s="3"/>
      <c r="S144" s="3"/>
      <c r="T144" s="3"/>
    </row>
    <row r="145" spans="1:20">
      <c r="A145" s="184" t="str">
        <f t="shared" si="18"/>
        <v>تحميل وتفريغ</v>
      </c>
      <c r="B145" s="175">
        <f t="shared" si="16"/>
        <v>0</v>
      </c>
      <c r="C145" s="175">
        <f t="shared" si="16"/>
        <v>0</v>
      </c>
      <c r="D145" s="175">
        <f t="shared" si="19"/>
        <v>0</v>
      </c>
      <c r="E145" s="176">
        <f t="shared" si="20"/>
        <v>0</v>
      </c>
      <c r="F145" s="185" t="str">
        <f t="shared" si="21"/>
        <v>تحميل وتفريغ</v>
      </c>
      <c r="G145" s="185">
        <f t="shared" si="17"/>
        <v>0</v>
      </c>
      <c r="H145" s="185">
        <f t="shared" si="17"/>
        <v>0</v>
      </c>
      <c r="I145" s="185">
        <f t="shared" si="22"/>
        <v>0</v>
      </c>
      <c r="J145" s="178"/>
      <c r="K145" s="169"/>
      <c r="L145" s="169"/>
      <c r="M145" s="169"/>
      <c r="N145" s="169"/>
      <c r="O145" s="169"/>
      <c r="P145" s="170"/>
      <c r="Q145" s="3"/>
      <c r="R145" s="3"/>
      <c r="S145" s="3"/>
      <c r="T145" s="3"/>
    </row>
    <row r="146" spans="1:20">
      <c r="A146" s="184" t="str">
        <f t="shared" si="18"/>
        <v>ديون العملاء</v>
      </c>
      <c r="B146" s="175">
        <f t="shared" si="16"/>
        <v>74320817</v>
      </c>
      <c r="C146" s="175">
        <f t="shared" si="16"/>
        <v>2326000</v>
      </c>
      <c r="D146" s="175">
        <f t="shared" si="19"/>
        <v>71994817</v>
      </c>
      <c r="E146" s="176">
        <f t="shared" si="20"/>
        <v>71994817</v>
      </c>
      <c r="F146" s="185" t="str">
        <f t="shared" si="21"/>
        <v>ديون العملاء</v>
      </c>
      <c r="G146" s="185">
        <f t="shared" si="17"/>
        <v>63404</v>
      </c>
      <c r="H146" s="185">
        <f t="shared" si="17"/>
        <v>2461</v>
      </c>
      <c r="I146" s="185">
        <f t="shared" si="22"/>
        <v>60943</v>
      </c>
      <c r="J146" s="178"/>
      <c r="K146" s="169"/>
      <c r="L146" s="169"/>
      <c r="M146" s="169"/>
      <c r="N146" s="169"/>
      <c r="O146" s="169"/>
      <c r="P146" s="170"/>
      <c r="Q146" s="3"/>
      <c r="R146" s="3"/>
      <c r="S146" s="3"/>
      <c r="T146" s="3"/>
    </row>
    <row r="147" spans="1:20">
      <c r="A147" s="184" t="str">
        <f t="shared" si="18"/>
        <v>الديون المؤقته</v>
      </c>
      <c r="B147" s="175">
        <f t="shared" si="16"/>
        <v>0</v>
      </c>
      <c r="C147" s="175">
        <f t="shared" si="16"/>
        <v>0</v>
      </c>
      <c r="D147" s="175">
        <f t="shared" si="19"/>
        <v>0</v>
      </c>
      <c r="E147" s="176">
        <f t="shared" si="20"/>
        <v>0</v>
      </c>
      <c r="F147" s="185" t="str">
        <f t="shared" si="21"/>
        <v>الديون المؤقته</v>
      </c>
      <c r="G147" s="185">
        <f t="shared" si="17"/>
        <v>0</v>
      </c>
      <c r="H147" s="185">
        <f t="shared" si="17"/>
        <v>0</v>
      </c>
      <c r="I147" s="185">
        <f t="shared" si="22"/>
        <v>0</v>
      </c>
      <c r="J147" s="178"/>
      <c r="K147" s="169"/>
      <c r="L147" s="169"/>
      <c r="M147" s="169"/>
      <c r="N147" s="169"/>
      <c r="O147" s="169"/>
      <c r="P147" s="170"/>
      <c r="Q147" s="3"/>
      <c r="R147" s="3"/>
      <c r="S147" s="3"/>
      <c r="T147" s="3"/>
    </row>
    <row r="148" spans="1:20">
      <c r="A148" s="184" t="str">
        <f t="shared" si="18"/>
        <v>ايجارات</v>
      </c>
      <c r="B148" s="175">
        <f t="shared" si="16"/>
        <v>0</v>
      </c>
      <c r="C148" s="175">
        <f t="shared" si="16"/>
        <v>0</v>
      </c>
      <c r="D148" s="175">
        <f t="shared" si="19"/>
        <v>0</v>
      </c>
      <c r="E148" s="176">
        <f t="shared" si="20"/>
        <v>0</v>
      </c>
      <c r="F148" s="185" t="str">
        <f t="shared" si="21"/>
        <v>ايجارات</v>
      </c>
      <c r="G148" s="185">
        <f t="shared" si="17"/>
        <v>0</v>
      </c>
      <c r="H148" s="185">
        <f t="shared" si="17"/>
        <v>0</v>
      </c>
      <c r="I148" s="185">
        <f t="shared" si="22"/>
        <v>0</v>
      </c>
      <c r="J148" s="178"/>
      <c r="K148" s="169"/>
      <c r="L148" s="169"/>
      <c r="M148" s="169"/>
      <c r="N148" s="169"/>
      <c r="O148" s="169"/>
      <c r="P148" s="170"/>
      <c r="Q148" s="3"/>
      <c r="R148" s="3"/>
      <c r="S148" s="3"/>
      <c r="T148" s="3"/>
    </row>
    <row r="149" spans="1:20">
      <c r="A149" s="184" t="str">
        <f t="shared" si="18"/>
        <v>النثرية</v>
      </c>
      <c r="B149" s="175">
        <f t="shared" si="16"/>
        <v>416000</v>
      </c>
      <c r="C149" s="175">
        <f t="shared" si="16"/>
        <v>0</v>
      </c>
      <c r="D149" s="175">
        <f t="shared" si="19"/>
        <v>416000</v>
      </c>
      <c r="E149" s="176">
        <f t="shared" si="20"/>
        <v>416000</v>
      </c>
      <c r="F149" s="185" t="str">
        <f t="shared" si="21"/>
        <v>النثرية</v>
      </c>
      <c r="G149" s="185">
        <f t="shared" si="17"/>
        <v>339</v>
      </c>
      <c r="H149" s="185">
        <f t="shared" si="17"/>
        <v>0</v>
      </c>
      <c r="I149" s="185">
        <f t="shared" si="22"/>
        <v>339</v>
      </c>
      <c r="J149" s="178"/>
      <c r="K149" s="169"/>
      <c r="L149" s="169"/>
      <c r="M149" s="169"/>
      <c r="N149" s="169"/>
      <c r="O149" s="169"/>
      <c r="P149" s="170"/>
      <c r="Q149" s="3"/>
      <c r="R149" s="3"/>
      <c r="S149" s="3"/>
      <c r="T149" s="3"/>
    </row>
    <row r="150" spans="1:20">
      <c r="A150" s="184" t="str">
        <f t="shared" si="18"/>
        <v>الاكراميات</v>
      </c>
      <c r="B150" s="175">
        <f t="shared" si="16"/>
        <v>0</v>
      </c>
      <c r="C150" s="175">
        <f t="shared" si="16"/>
        <v>0</v>
      </c>
      <c r="D150" s="175">
        <f t="shared" si="19"/>
        <v>0</v>
      </c>
      <c r="E150" s="176">
        <f t="shared" si="20"/>
        <v>0</v>
      </c>
      <c r="F150" s="185" t="str">
        <f t="shared" si="21"/>
        <v>اكراميات العمال</v>
      </c>
      <c r="G150" s="185">
        <f t="shared" si="17"/>
        <v>0</v>
      </c>
      <c r="H150" s="185">
        <f t="shared" si="17"/>
        <v>0</v>
      </c>
      <c r="I150" s="185">
        <f t="shared" si="22"/>
        <v>0</v>
      </c>
      <c r="J150" s="186"/>
      <c r="K150" s="172"/>
      <c r="L150" s="172"/>
      <c r="M150" s="172"/>
      <c r="N150" s="172"/>
      <c r="O150" s="172"/>
      <c r="P150" s="173"/>
      <c r="Q150" s="3"/>
      <c r="R150" s="3"/>
      <c r="S150" s="3"/>
      <c r="T150" s="3"/>
    </row>
    <row r="151" spans="1:20">
      <c r="A151" s="184" t="str">
        <f t="shared" si="18"/>
        <v>نقل</v>
      </c>
      <c r="B151" s="175">
        <f t="shared" si="16"/>
        <v>0</v>
      </c>
      <c r="C151" s="175">
        <f t="shared" si="16"/>
        <v>0</v>
      </c>
      <c r="D151" s="175">
        <f t="shared" si="19"/>
        <v>0</v>
      </c>
      <c r="E151" s="176">
        <f t="shared" si="20"/>
        <v>0</v>
      </c>
      <c r="F151" s="185" t="str">
        <f t="shared" si="21"/>
        <v>نقل</v>
      </c>
      <c r="G151" s="185">
        <f t="shared" si="17"/>
        <v>0</v>
      </c>
      <c r="H151" s="185">
        <f t="shared" si="17"/>
        <v>0</v>
      </c>
      <c r="I151" s="185">
        <f t="shared" si="22"/>
        <v>0</v>
      </c>
      <c r="J151" s="186"/>
      <c r="K151" s="172"/>
      <c r="L151" s="172"/>
      <c r="M151" s="172"/>
      <c r="N151" s="172"/>
      <c r="O151" s="172"/>
      <c r="P151" s="173"/>
      <c r="Q151" s="3"/>
      <c r="R151" s="3"/>
      <c r="S151" s="3"/>
      <c r="T151" s="3"/>
    </row>
    <row r="152" spans="1:20">
      <c r="A152" s="184" t="str">
        <f t="shared" si="18"/>
        <v>رواتب</v>
      </c>
      <c r="B152" s="175">
        <f t="shared" si="16"/>
        <v>0</v>
      </c>
      <c r="C152" s="175">
        <f t="shared" si="16"/>
        <v>0</v>
      </c>
      <c r="D152" s="175">
        <f t="shared" si="19"/>
        <v>0</v>
      </c>
      <c r="E152" s="176">
        <f t="shared" si="20"/>
        <v>0</v>
      </c>
      <c r="F152" s="185" t="str">
        <f t="shared" si="21"/>
        <v>رواتب</v>
      </c>
      <c r="G152" s="185">
        <f t="shared" si="17"/>
        <v>0</v>
      </c>
      <c r="H152" s="185">
        <f t="shared" si="17"/>
        <v>0</v>
      </c>
      <c r="I152" s="185">
        <f t="shared" si="22"/>
        <v>0</v>
      </c>
      <c r="J152" s="186"/>
      <c r="K152" s="172"/>
      <c r="L152" s="172"/>
      <c r="M152" s="172"/>
      <c r="N152" s="172"/>
      <c r="O152" s="172"/>
      <c r="P152" s="173"/>
      <c r="Q152" s="3"/>
      <c r="R152" s="3"/>
      <c r="S152" s="3"/>
      <c r="T152" s="3"/>
    </row>
    <row r="153" spans="1:20">
      <c r="A153" s="184" t="str">
        <f t="shared" si="18"/>
        <v>المقاولات</v>
      </c>
      <c r="B153" s="175">
        <f t="shared" si="16"/>
        <v>0</v>
      </c>
      <c r="C153" s="175">
        <f t="shared" si="16"/>
        <v>0</v>
      </c>
      <c r="D153" s="175">
        <f t="shared" si="19"/>
        <v>0</v>
      </c>
      <c r="E153" s="176">
        <f t="shared" si="20"/>
        <v>0</v>
      </c>
      <c r="F153" s="185" t="str">
        <f t="shared" si="21"/>
        <v>المقاولات</v>
      </c>
      <c r="G153" s="185">
        <f t="shared" si="17"/>
        <v>0</v>
      </c>
      <c r="H153" s="185">
        <f t="shared" si="17"/>
        <v>0</v>
      </c>
      <c r="I153" s="185">
        <f t="shared" si="22"/>
        <v>0</v>
      </c>
      <c r="J153" s="186"/>
      <c r="K153" s="172"/>
      <c r="L153" s="172"/>
      <c r="M153" s="172"/>
      <c r="N153" s="172"/>
      <c r="O153" s="172"/>
      <c r="P153" s="173"/>
      <c r="Q153" s="3"/>
      <c r="R153" s="3"/>
      <c r="S153" s="3"/>
      <c r="T153" s="3"/>
    </row>
    <row r="154" spans="1:20">
      <c r="A154" s="184" t="str">
        <f t="shared" si="18"/>
        <v>السحب الشخصي</v>
      </c>
      <c r="B154" s="175">
        <f t="shared" si="16"/>
        <v>523000</v>
      </c>
      <c r="C154" s="175">
        <f t="shared" si="16"/>
        <v>0</v>
      </c>
      <c r="D154" s="175">
        <f t="shared" si="19"/>
        <v>523000</v>
      </c>
      <c r="E154" s="176">
        <f t="shared" si="20"/>
        <v>523000</v>
      </c>
      <c r="F154" s="185" t="str">
        <f t="shared" si="21"/>
        <v>السحب الشخصي</v>
      </c>
      <c r="G154" s="185">
        <f t="shared" si="17"/>
        <v>427</v>
      </c>
      <c r="H154" s="185">
        <f t="shared" si="17"/>
        <v>0</v>
      </c>
      <c r="I154" s="185">
        <f t="shared" si="22"/>
        <v>427</v>
      </c>
      <c r="J154" s="186"/>
      <c r="K154" s="172"/>
      <c r="L154" s="172"/>
      <c r="M154" s="172"/>
      <c r="N154" s="172"/>
      <c r="O154" s="172"/>
      <c r="P154" s="173"/>
      <c r="Q154" s="3"/>
      <c r="R154" s="3"/>
      <c r="S154" s="3"/>
      <c r="T154" s="3"/>
    </row>
    <row r="155" spans="1:20">
      <c r="A155" s="184" t="str">
        <f t="shared" si="18"/>
        <v>الشركة</v>
      </c>
      <c r="B155" s="175">
        <f t="shared" ref="B155:C163" si="23">B95+B125</f>
        <v>0</v>
      </c>
      <c r="C155" s="175">
        <f t="shared" si="23"/>
        <v>54016786</v>
      </c>
      <c r="D155" s="175">
        <f t="shared" si="19"/>
        <v>-54016786</v>
      </c>
      <c r="E155" s="187">
        <f>I155</f>
        <v>-47696</v>
      </c>
      <c r="F155" s="185" t="str">
        <f t="shared" si="21"/>
        <v>الشركة</v>
      </c>
      <c r="G155" s="185">
        <f t="shared" ref="G155:H163" si="24">G95+G125</f>
        <v>0</v>
      </c>
      <c r="H155" s="185">
        <f t="shared" si="24"/>
        <v>47696</v>
      </c>
      <c r="I155" s="185">
        <f t="shared" si="22"/>
        <v>-47696</v>
      </c>
      <c r="J155" s="186"/>
      <c r="K155" s="172"/>
      <c r="L155" s="172"/>
      <c r="M155" s="172"/>
      <c r="N155" s="172"/>
      <c r="O155" s="172"/>
      <c r="P155" s="173"/>
      <c r="Q155" s="3"/>
      <c r="R155" s="3"/>
      <c r="S155" s="3"/>
      <c r="T155" s="3"/>
    </row>
    <row r="156" spans="1:20">
      <c r="A156" s="184" t="str">
        <f t="shared" si="18"/>
        <v>مكافأت</v>
      </c>
      <c r="B156" s="175">
        <f t="shared" si="23"/>
        <v>0</v>
      </c>
      <c r="C156" s="175">
        <f t="shared" si="23"/>
        <v>0</v>
      </c>
      <c r="D156" s="175">
        <f t="shared" si="19"/>
        <v>0</v>
      </c>
      <c r="E156" s="176">
        <f t="shared" si="20"/>
        <v>0</v>
      </c>
      <c r="F156" s="185" t="str">
        <f t="shared" si="21"/>
        <v>مكافأت</v>
      </c>
      <c r="G156" s="185">
        <f t="shared" si="24"/>
        <v>0</v>
      </c>
      <c r="H156" s="185">
        <f t="shared" si="24"/>
        <v>0</v>
      </c>
      <c r="I156" s="185">
        <f t="shared" si="22"/>
        <v>0</v>
      </c>
      <c r="J156" s="186"/>
      <c r="K156" s="172"/>
      <c r="L156" s="172"/>
      <c r="M156" s="172"/>
      <c r="N156" s="172"/>
      <c r="O156" s="172"/>
      <c r="P156" s="173"/>
      <c r="Q156" s="3"/>
      <c r="R156" s="3"/>
      <c r="S156" s="3"/>
      <c r="T156" s="3"/>
    </row>
    <row r="157" spans="1:20">
      <c r="A157" s="184" t="str">
        <f t="shared" si="18"/>
        <v>ايفاد</v>
      </c>
      <c r="B157" s="175">
        <f t="shared" si="23"/>
        <v>0</v>
      </c>
      <c r="C157" s="175">
        <f t="shared" si="23"/>
        <v>0</v>
      </c>
      <c r="D157" s="175">
        <f t="shared" si="19"/>
        <v>0</v>
      </c>
      <c r="E157" s="176">
        <f t="shared" si="20"/>
        <v>0</v>
      </c>
      <c r="F157" s="185" t="str">
        <f t="shared" si="21"/>
        <v>ايفاد</v>
      </c>
      <c r="G157" s="185">
        <f t="shared" si="24"/>
        <v>0</v>
      </c>
      <c r="H157" s="185">
        <f t="shared" si="24"/>
        <v>0</v>
      </c>
      <c r="I157" s="185">
        <f t="shared" si="22"/>
        <v>0</v>
      </c>
      <c r="J157" s="186"/>
      <c r="K157" s="172"/>
      <c r="L157" s="172"/>
      <c r="M157" s="172"/>
      <c r="N157" s="172"/>
      <c r="O157" s="172"/>
      <c r="P157" s="173"/>
      <c r="Q157" s="3"/>
      <c r="R157" s="3"/>
      <c r="S157" s="3"/>
      <c r="T157" s="3"/>
    </row>
    <row r="158" spans="1:20">
      <c r="A158" s="184" t="str">
        <f t="shared" si="18"/>
        <v>فرع 1</v>
      </c>
      <c r="B158" s="175">
        <f t="shared" si="23"/>
        <v>0</v>
      </c>
      <c r="C158" s="175">
        <f t="shared" si="23"/>
        <v>41463460</v>
      </c>
      <c r="D158" s="175">
        <f t="shared" si="19"/>
        <v>-41463460</v>
      </c>
      <c r="E158" s="187">
        <f>I158</f>
        <v>-33837</v>
      </c>
      <c r="F158" s="185" t="str">
        <f t="shared" si="21"/>
        <v>فرع 1</v>
      </c>
      <c r="G158" s="185">
        <f t="shared" si="24"/>
        <v>0</v>
      </c>
      <c r="H158" s="185">
        <f t="shared" si="24"/>
        <v>33837</v>
      </c>
      <c r="I158" s="185">
        <f t="shared" si="22"/>
        <v>-33837</v>
      </c>
      <c r="J158" s="186"/>
      <c r="K158" s="172"/>
      <c r="L158" s="172"/>
      <c r="M158" s="172"/>
      <c r="N158" s="172"/>
      <c r="O158" s="172"/>
      <c r="P158" s="173"/>
      <c r="Q158" s="3"/>
      <c r="R158" s="3"/>
      <c r="S158" s="3"/>
      <c r="T158" s="3"/>
    </row>
    <row r="159" spans="1:20">
      <c r="A159" s="184" t="str">
        <f t="shared" si="18"/>
        <v>فرع 2</v>
      </c>
      <c r="B159" s="175">
        <f t="shared" si="23"/>
        <v>0</v>
      </c>
      <c r="C159" s="175">
        <f t="shared" si="23"/>
        <v>128666</v>
      </c>
      <c r="D159" s="175">
        <f t="shared" si="19"/>
        <v>-128666</v>
      </c>
      <c r="E159" s="187">
        <f>I159</f>
        <v>-105</v>
      </c>
      <c r="F159" s="185" t="str">
        <f t="shared" si="21"/>
        <v>فرع 2</v>
      </c>
      <c r="G159" s="185">
        <f t="shared" si="24"/>
        <v>0</v>
      </c>
      <c r="H159" s="185">
        <f t="shared" si="24"/>
        <v>105</v>
      </c>
      <c r="I159" s="185">
        <f t="shared" si="22"/>
        <v>-105</v>
      </c>
      <c r="J159" s="186"/>
      <c r="K159" s="172"/>
      <c r="L159" s="172"/>
      <c r="M159" s="172"/>
      <c r="N159" s="172"/>
      <c r="O159" s="172"/>
      <c r="P159" s="173"/>
      <c r="Q159" s="3"/>
      <c r="R159" s="3"/>
      <c r="S159" s="3"/>
      <c r="T159" s="3"/>
    </row>
    <row r="160" spans="1:20">
      <c r="A160" s="184" t="str">
        <f t="shared" si="18"/>
        <v>فرع 3</v>
      </c>
      <c r="B160" s="175">
        <f t="shared" si="23"/>
        <v>0</v>
      </c>
      <c r="C160" s="175">
        <f t="shared" si="23"/>
        <v>19026602</v>
      </c>
      <c r="D160" s="175">
        <f t="shared" si="19"/>
        <v>-19026602</v>
      </c>
      <c r="E160" s="187">
        <f>I160</f>
        <v>-15527</v>
      </c>
      <c r="F160" s="185" t="str">
        <f t="shared" si="21"/>
        <v>فرع 3</v>
      </c>
      <c r="G160" s="185">
        <f t="shared" si="24"/>
        <v>0</v>
      </c>
      <c r="H160" s="185">
        <f t="shared" si="24"/>
        <v>15527</v>
      </c>
      <c r="I160" s="185">
        <f t="shared" si="22"/>
        <v>-15527</v>
      </c>
      <c r="J160" s="186"/>
      <c r="K160" s="172"/>
      <c r="L160" s="172"/>
      <c r="M160" s="172"/>
      <c r="N160" s="172"/>
      <c r="O160" s="172"/>
      <c r="P160" s="173"/>
      <c r="Q160" s="3"/>
      <c r="R160" s="3"/>
      <c r="S160" s="3"/>
      <c r="T160" s="3"/>
    </row>
    <row r="161" spans="1:20">
      <c r="A161" s="184" t="str">
        <f t="shared" si="18"/>
        <v>موردين</v>
      </c>
      <c r="B161" s="175">
        <f t="shared" si="23"/>
        <v>0</v>
      </c>
      <c r="C161" s="175">
        <f t="shared" si="23"/>
        <v>0</v>
      </c>
      <c r="D161" s="175">
        <f t="shared" si="19"/>
        <v>0</v>
      </c>
      <c r="E161" s="176">
        <f>I161</f>
        <v>0</v>
      </c>
      <c r="F161" s="185" t="str">
        <f t="shared" si="21"/>
        <v>موردين</v>
      </c>
      <c r="G161" s="185">
        <f t="shared" si="24"/>
        <v>0</v>
      </c>
      <c r="H161" s="185">
        <f t="shared" si="24"/>
        <v>0</v>
      </c>
      <c r="I161" s="185">
        <f t="shared" si="22"/>
        <v>0</v>
      </c>
      <c r="J161" s="186"/>
      <c r="K161" s="172"/>
      <c r="L161" s="172"/>
      <c r="M161" s="172"/>
      <c r="N161" s="172"/>
      <c r="O161" s="172"/>
      <c r="P161" s="173"/>
      <c r="Q161" s="3"/>
      <c r="R161" s="3"/>
      <c r="S161" s="3"/>
      <c r="T161" s="3"/>
    </row>
    <row r="162" spans="1:20">
      <c r="A162" s="184" t="str">
        <f t="shared" si="18"/>
        <v>عقوبات</v>
      </c>
      <c r="B162" s="175">
        <f t="shared" si="23"/>
        <v>0</v>
      </c>
      <c r="C162" s="175">
        <f t="shared" si="23"/>
        <v>0</v>
      </c>
      <c r="D162" s="175">
        <f t="shared" si="19"/>
        <v>0</v>
      </c>
      <c r="E162" s="176">
        <f t="shared" si="20"/>
        <v>0</v>
      </c>
      <c r="F162" s="185" t="str">
        <f t="shared" si="21"/>
        <v>عقوبات</v>
      </c>
      <c r="G162" s="185">
        <f t="shared" si="24"/>
        <v>0</v>
      </c>
      <c r="H162" s="185">
        <f t="shared" si="24"/>
        <v>0</v>
      </c>
      <c r="I162" s="185">
        <f t="shared" si="22"/>
        <v>0</v>
      </c>
      <c r="J162" s="186"/>
      <c r="K162" s="172"/>
      <c r="L162" s="172"/>
      <c r="M162" s="172"/>
      <c r="N162" s="172"/>
      <c r="O162" s="172"/>
      <c r="P162" s="173"/>
      <c r="Q162" s="3"/>
      <c r="R162" s="3"/>
      <c r="S162" s="3"/>
      <c r="T162" s="3"/>
    </row>
    <row r="163" spans="1:20">
      <c r="A163" s="184" t="str">
        <f t="shared" si="18"/>
        <v>الارباح</v>
      </c>
      <c r="B163" s="175">
        <f t="shared" si="23"/>
        <v>1746387</v>
      </c>
      <c r="C163" s="175">
        <f t="shared" si="23"/>
        <v>1746387</v>
      </c>
      <c r="D163" s="175">
        <f t="shared" si="19"/>
        <v>0</v>
      </c>
      <c r="E163" s="176">
        <f t="shared" si="20"/>
        <v>0</v>
      </c>
      <c r="F163" s="185" t="str">
        <f t="shared" si="21"/>
        <v>الارباح</v>
      </c>
      <c r="G163" s="185">
        <f t="shared" si="24"/>
        <v>1425</v>
      </c>
      <c r="H163" s="185">
        <f t="shared" si="24"/>
        <v>0</v>
      </c>
      <c r="I163" s="185">
        <f t="shared" si="22"/>
        <v>1425</v>
      </c>
      <c r="J163" s="186"/>
      <c r="K163" s="172"/>
      <c r="L163" s="172"/>
      <c r="M163" s="172"/>
      <c r="N163" s="172"/>
      <c r="O163" s="172"/>
      <c r="P163" s="173"/>
      <c r="Q163" s="3"/>
      <c r="R163" s="3"/>
      <c r="S163" s="3"/>
      <c r="T163" s="3"/>
    </row>
    <row r="164" spans="1:20">
      <c r="A164" s="184"/>
      <c r="B164" s="175">
        <f>SUM(B139:B163)</f>
        <v>205824718</v>
      </c>
      <c r="C164" s="175">
        <f>SUM(C139:C163)</f>
        <v>205804718</v>
      </c>
      <c r="D164" s="175">
        <f>SUM(D139:D163)</f>
        <v>20000</v>
      </c>
      <c r="E164" s="169"/>
      <c r="F164" s="185"/>
      <c r="G164" s="185">
        <f>SUM(G139:G163)</f>
        <v>173395</v>
      </c>
      <c r="H164" s="185">
        <f>SUM(H139:H163)</f>
        <v>173395</v>
      </c>
      <c r="I164" s="185">
        <f>SUM(I139:I163)</f>
        <v>0</v>
      </c>
      <c r="J164" s="186"/>
      <c r="K164" s="172"/>
      <c r="L164" s="172"/>
      <c r="M164" s="172"/>
      <c r="N164" s="172"/>
      <c r="O164" s="172"/>
      <c r="P164" s="173"/>
      <c r="Q164" s="3"/>
      <c r="R164" s="3"/>
      <c r="S164" s="3"/>
      <c r="T164" s="3"/>
    </row>
    <row r="165" spans="1:20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172"/>
      <c r="L165" s="172"/>
      <c r="M165" s="172"/>
      <c r="N165" s="172"/>
      <c r="O165" s="172"/>
      <c r="P165" s="173"/>
      <c r="Q165" s="3"/>
      <c r="R165" s="3"/>
      <c r="S165" s="3"/>
      <c r="T165" s="3"/>
    </row>
    <row r="166" spans="1:20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172"/>
      <c r="L166" s="172"/>
      <c r="M166" s="172"/>
      <c r="N166" s="172"/>
      <c r="O166" s="172"/>
      <c r="P166" s="173"/>
      <c r="Q166" s="3"/>
      <c r="R166" s="3"/>
      <c r="S166" s="3"/>
      <c r="T166" s="3"/>
    </row>
    <row r="167" spans="1:20">
      <c r="A167" s="186"/>
      <c r="B167" s="186"/>
      <c r="C167" s="186"/>
      <c r="D167" s="186"/>
      <c r="E167" s="186"/>
      <c r="F167" s="186"/>
      <c r="G167" s="186"/>
      <c r="H167" s="186"/>
      <c r="I167" s="186"/>
      <c r="J167" s="186"/>
      <c r="K167" s="172"/>
      <c r="L167" s="172"/>
      <c r="M167" s="172"/>
      <c r="N167" s="172"/>
      <c r="O167" s="172"/>
      <c r="P167" s="173"/>
      <c r="Q167" s="3"/>
      <c r="R167" s="3"/>
      <c r="S167" s="3"/>
      <c r="T167" s="3"/>
    </row>
    <row r="168" spans="1:20" ht="15">
      <c r="A168" s="188" t="s">
        <v>84</v>
      </c>
      <c r="B168" s="189" t="s">
        <v>43</v>
      </c>
      <c r="C168" s="190" t="s">
        <v>85</v>
      </c>
      <c r="D168" s="190" t="s">
        <v>45</v>
      </c>
      <c r="E168" s="190" t="s">
        <v>76</v>
      </c>
      <c r="F168" s="190" t="s">
        <v>57</v>
      </c>
      <c r="G168" s="190" t="s">
        <v>86</v>
      </c>
      <c r="H168" s="190" t="s">
        <v>28</v>
      </c>
      <c r="I168" s="190" t="s">
        <v>87</v>
      </c>
      <c r="J168" s="190" t="s">
        <v>77</v>
      </c>
      <c r="K168" s="190" t="s">
        <v>46</v>
      </c>
      <c r="L168" s="190" t="s">
        <v>73</v>
      </c>
      <c r="M168" s="190" t="s">
        <v>78</v>
      </c>
      <c r="N168" s="190" t="str">
        <f>M172</f>
        <v>فرع 1</v>
      </c>
      <c r="O168" s="190" t="str">
        <f>N172</f>
        <v>فرع 2</v>
      </c>
      <c r="P168" s="191" t="str">
        <f>O172</f>
        <v>فرع 3</v>
      </c>
      <c r="Q168" s="3"/>
      <c r="R168" s="3"/>
      <c r="S168" s="3"/>
      <c r="T168" s="3"/>
    </row>
    <row r="169" spans="1:20">
      <c r="A169" s="192"/>
      <c r="B169" s="193">
        <f>SUMPRODUCT(($L$52:$L$67=$B$168)*($K$52:$K$67))</f>
        <v>0</v>
      </c>
      <c r="C169" s="193">
        <f>SUMPRODUCT(($L$52:$L$67=$C$168)*($K$52:$K$67))</f>
        <v>0</v>
      </c>
      <c r="D169" s="193">
        <f>SUMPRODUCT(($L$52:$L$67=$D$168)*($K$52:$K$67))</f>
        <v>0</v>
      </c>
      <c r="E169" s="193">
        <f>SUMPRODUCT(($L$52:$L$67=$E$168)*($K$52:$K$67))</f>
        <v>0</v>
      </c>
      <c r="F169" s="193">
        <f>SUMPRODUCT(($L$52:$L$67=$F$168)*($K$52:$K$67))</f>
        <v>0</v>
      </c>
      <c r="G169" s="193">
        <f>SUMPRODUCT(($L$52:$L$67=$G$168)*($K$52:$K$67))</f>
        <v>0</v>
      </c>
      <c r="H169" s="193">
        <f>SUMPRODUCT(($L$52:$L$67=$H$168)*($K$52:$K$67))</f>
        <v>0</v>
      </c>
      <c r="I169" s="193">
        <f>SUMPRODUCT(($L$52:$L$67=$I$168)*($K$52:$K$67))</f>
        <v>0</v>
      </c>
      <c r="J169" s="193">
        <f>SUMPRODUCT(($L$52:$L$67=$J$168)*($K$52:$K$67))</f>
        <v>0</v>
      </c>
      <c r="K169" s="193">
        <f>SUMPRODUCT(($L$52:$L$67=$K$168)*($K$52:$K$67))</f>
        <v>0</v>
      </c>
      <c r="L169" s="193">
        <f>SUMPRODUCT(($L$52:$L$67=$L$168)*($K$52:$K$67))</f>
        <v>0</v>
      </c>
      <c r="M169" s="193">
        <f>SUMPRODUCT(($L$52:$L$67=$M$168)*($K$52:$K$67))</f>
        <v>0</v>
      </c>
      <c r="N169" s="193">
        <f>SUMPRODUCT(($L$52:$L$67=$N$168)*($K$52:$K$67))</f>
        <v>0</v>
      </c>
      <c r="O169" s="193">
        <f>SUMPRODUCT(($L$52:$L$67=$O$168)*($K$52:$K$67))</f>
        <v>0</v>
      </c>
      <c r="P169" s="193">
        <f>SUMPRODUCT(($L$52:$L$67=$P$168)*($K$52:$K$67))</f>
        <v>0</v>
      </c>
      <c r="Q169" s="3"/>
      <c r="R169" s="3"/>
      <c r="S169" s="3"/>
      <c r="T169" s="3"/>
    </row>
    <row r="170" spans="1:20">
      <c r="A170" s="193" t="s">
        <v>88</v>
      </c>
      <c r="B170" s="194">
        <f>B169+D169+E169+J169+K169+L169+M169</f>
        <v>0</v>
      </c>
      <c r="C170" s="195"/>
      <c r="D170" s="195"/>
      <c r="E170" s="195"/>
      <c r="F170" s="196"/>
      <c r="G170" s="196"/>
      <c r="H170" s="196"/>
      <c r="I170" s="196"/>
      <c r="J170" s="196"/>
      <c r="K170" s="196"/>
      <c r="L170" s="196"/>
      <c r="M170" s="196"/>
      <c r="N170" s="52"/>
      <c r="O170" s="196">
        <f>K68</f>
        <v>0</v>
      </c>
      <c r="P170" s="193">
        <f>SUM(B169:P169)</f>
        <v>0</v>
      </c>
      <c r="Q170" s="3"/>
      <c r="R170" s="3"/>
      <c r="S170" s="3"/>
      <c r="T170" s="3"/>
    </row>
    <row r="171" spans="1:20">
      <c r="A171" s="52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7"/>
      <c r="Q171" s="3"/>
      <c r="R171" s="3"/>
      <c r="S171" s="3"/>
      <c r="T171" s="3"/>
    </row>
    <row r="172" spans="1:20">
      <c r="A172" s="198" t="s">
        <v>89</v>
      </c>
      <c r="B172" s="193" t="s">
        <v>90</v>
      </c>
      <c r="C172" s="193" t="s">
        <v>91</v>
      </c>
      <c r="D172" s="193" t="s">
        <v>57</v>
      </c>
      <c r="E172" s="193" t="s">
        <v>28</v>
      </c>
      <c r="F172" s="193" t="s">
        <v>80</v>
      </c>
      <c r="G172" s="193" t="str">
        <f>L172</f>
        <v>الشركة</v>
      </c>
      <c r="H172" s="196"/>
      <c r="I172" s="199" t="s">
        <v>18</v>
      </c>
      <c r="J172" s="193" t="s">
        <v>55</v>
      </c>
      <c r="K172" s="193" t="s">
        <v>56</v>
      </c>
      <c r="L172" s="193" t="str">
        <f>A155</f>
        <v>الشركة</v>
      </c>
      <c r="M172" s="193" t="str">
        <f>A158</f>
        <v>فرع 1</v>
      </c>
      <c r="N172" s="193" t="str">
        <f>A159</f>
        <v>فرع 2</v>
      </c>
      <c r="O172" s="193" t="str">
        <f>A160</f>
        <v>فرع 3</v>
      </c>
      <c r="P172" s="197" t="s">
        <v>57</v>
      </c>
      <c r="Q172" s="3"/>
      <c r="R172" s="3"/>
      <c r="S172" s="3"/>
      <c r="T172" s="3"/>
    </row>
    <row r="173" spans="1:20">
      <c r="A173" s="198">
        <f>SUM(B173:G173)</f>
        <v>0</v>
      </c>
      <c r="B173" s="193">
        <f t="shared" ref="B173:G173" si="25">SUMPRODUCT(($D$52:$D$67=B172)*($C$52:$C$67))</f>
        <v>0</v>
      </c>
      <c r="C173" s="193">
        <f t="shared" si="25"/>
        <v>0</v>
      </c>
      <c r="D173" s="193">
        <f t="shared" si="25"/>
        <v>0</v>
      </c>
      <c r="E173" s="193">
        <f t="shared" si="25"/>
        <v>0</v>
      </c>
      <c r="F173" s="193">
        <f t="shared" si="25"/>
        <v>0</v>
      </c>
      <c r="G173" s="193">
        <f t="shared" si="25"/>
        <v>0</v>
      </c>
      <c r="H173" s="200"/>
      <c r="I173" s="193">
        <f>SUM(J173:P173)</f>
        <v>0</v>
      </c>
      <c r="J173" s="193">
        <f t="shared" ref="J173:P173" si="26">SUMPRODUCT(($F$19:$F$45=J172)*($E$19:$E$45))</f>
        <v>0</v>
      </c>
      <c r="K173" s="193">
        <f t="shared" si="26"/>
        <v>0</v>
      </c>
      <c r="L173" s="193">
        <f t="shared" si="26"/>
        <v>0</v>
      </c>
      <c r="M173" s="193">
        <f t="shared" si="26"/>
        <v>0</v>
      </c>
      <c r="N173" s="193">
        <f t="shared" si="26"/>
        <v>0</v>
      </c>
      <c r="O173" s="193">
        <f t="shared" si="26"/>
        <v>0</v>
      </c>
      <c r="P173" s="193">
        <f t="shared" si="26"/>
        <v>0</v>
      </c>
      <c r="Q173" s="3"/>
      <c r="R173" s="3"/>
      <c r="S173" s="3"/>
      <c r="T173" s="3"/>
    </row>
    <row r="174" spans="1:20">
      <c r="A174" s="52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7"/>
      <c r="Q174" s="3"/>
      <c r="R174" s="3"/>
      <c r="S174" s="3"/>
      <c r="T174" s="3"/>
    </row>
    <row r="175" spans="1:20">
      <c r="A175" s="201" t="s">
        <v>21</v>
      </c>
      <c r="B175" s="193" t="s">
        <v>55</v>
      </c>
      <c r="C175" s="193" t="s">
        <v>56</v>
      </c>
      <c r="D175" s="193" t="s">
        <v>57</v>
      </c>
      <c r="E175" s="193" t="str">
        <f>N168</f>
        <v>فرع 1</v>
      </c>
      <c r="F175" s="193" t="str">
        <f>O168</f>
        <v>فرع 2</v>
      </c>
      <c r="G175" s="193" t="str">
        <f>P168</f>
        <v>فرع 3</v>
      </c>
      <c r="H175" s="193" t="s">
        <v>19</v>
      </c>
      <c r="I175" s="195"/>
      <c r="J175" s="202" t="str">
        <f>R11</f>
        <v>الحركة المالية من الفروع</v>
      </c>
      <c r="K175" s="195"/>
      <c r="L175" s="193"/>
      <c r="M175" s="201" t="s">
        <v>92</v>
      </c>
      <c r="N175" s="201" t="s">
        <v>93</v>
      </c>
      <c r="O175" s="201"/>
      <c r="P175" s="193"/>
      <c r="Q175" s="3"/>
      <c r="R175" s="3"/>
      <c r="S175" s="3"/>
      <c r="T175" s="3"/>
    </row>
    <row r="176" spans="1:20" ht="15">
      <c r="A176" s="203">
        <f>SUM(B176:H176)</f>
        <v>0</v>
      </c>
      <c r="B176" s="193">
        <f t="shared" ref="B176:H176" si="27">SUMPRODUCT(($N$19:$N$31=B175)*($M$19:$M$31))</f>
        <v>0</v>
      </c>
      <c r="C176" s="193">
        <f t="shared" si="27"/>
        <v>0</v>
      </c>
      <c r="D176" s="193">
        <f t="shared" si="27"/>
        <v>0</v>
      </c>
      <c r="E176" s="193">
        <f t="shared" si="27"/>
        <v>0</v>
      </c>
      <c r="F176" s="193">
        <f t="shared" si="27"/>
        <v>0</v>
      </c>
      <c r="G176" s="193">
        <f t="shared" si="27"/>
        <v>0</v>
      </c>
      <c r="H176" s="193">
        <f t="shared" si="27"/>
        <v>0</v>
      </c>
      <c r="I176" s="193" t="str">
        <f>B168</f>
        <v>نثرية</v>
      </c>
      <c r="J176" s="193" t="str">
        <f>D168</f>
        <v>نقل</v>
      </c>
      <c r="K176" s="204" t="str">
        <f>K168</f>
        <v>تحميل وتفريغ</v>
      </c>
      <c r="L176" s="205" t="str">
        <f>L172</f>
        <v>الشركة</v>
      </c>
      <c r="M176" s="205" t="str">
        <f>M172</f>
        <v>فرع 1</v>
      </c>
      <c r="N176" s="205" t="str">
        <f>N172</f>
        <v>فرع 2</v>
      </c>
      <c r="O176" s="205" t="str">
        <f>O172</f>
        <v>فرع 3</v>
      </c>
      <c r="P176" s="205" t="s">
        <v>94</v>
      </c>
      <c r="Q176" s="3"/>
      <c r="R176" s="3"/>
      <c r="S176" s="3"/>
      <c r="T176" s="3"/>
    </row>
    <row r="177" spans="1:20">
      <c r="A177" s="52"/>
      <c r="B177" s="196"/>
      <c r="C177" s="196"/>
      <c r="D177" s="196"/>
      <c r="E177" s="196"/>
      <c r="F177" s="196"/>
      <c r="G177" s="196"/>
      <c r="H177" s="196"/>
      <c r="I177" s="192">
        <f>SUMPRODUCT(($S$13:$S$16=I176)*($Q$13:$Q$16))</f>
        <v>0</v>
      </c>
      <c r="J177" s="192">
        <f>SUMPRODUCT(($S$13:$S$16=J176)*($Q$13:$Q$16))</f>
        <v>0</v>
      </c>
      <c r="K177" s="206">
        <f>SUMPRODUCT(($S$13:$S$16=K176)*($Q$13:$Q$16))</f>
        <v>0</v>
      </c>
      <c r="L177" s="193">
        <f>SUMPRODUCT(($N$37:$N$45=L176)*($M$37:$M$45))+SUMPRODUCT(($R$13:$R$16=L176)*($Q$13:$Q$16))</f>
        <v>0</v>
      </c>
      <c r="M177" s="193">
        <f>SUMPRODUCT(($N$37:$N$45=M176)*($M$37:$M$45))+SUMPRODUCT(($R$13:$R$16=M176)*($Q$13:$Q$16))</f>
        <v>0</v>
      </c>
      <c r="N177" s="193">
        <f>SUMPRODUCT(($N$37:$N$45=N176)*($M$37:$M$45))+SUMPRODUCT(($R$13:$R$16=N176)*($Q$13:$Q$16))</f>
        <v>0</v>
      </c>
      <c r="O177" s="193">
        <f>SUMPRODUCT(($N$37:$N$45=O176)*($M$37:$M$45))+SUMPRODUCT(($R$13:$R$16=O176)*($Q$13:$Q$16))</f>
        <v>0</v>
      </c>
      <c r="P177" s="193">
        <f>SUMPRODUCT(($N$37:$N$45=P176)*($M$37:$M$45))</f>
        <v>0</v>
      </c>
      <c r="R177" s="3"/>
      <c r="S177" s="3"/>
      <c r="T177" s="3"/>
    </row>
    <row r="178" spans="1:20">
      <c r="A178" s="52"/>
      <c r="B178" s="200"/>
      <c r="C178" s="200"/>
      <c r="D178" s="200"/>
      <c r="E178" s="195"/>
      <c r="F178" s="195"/>
      <c r="G178" s="200"/>
      <c r="H178" s="200"/>
      <c r="I178" s="200"/>
      <c r="J178" s="200"/>
      <c r="K178" s="200"/>
      <c r="L178" s="196"/>
      <c r="M178" s="196"/>
      <c r="N178" s="196"/>
      <c r="O178" s="196"/>
      <c r="P178" s="193">
        <f>SUM(L177:P177)</f>
        <v>0</v>
      </c>
      <c r="Q178" s="3"/>
      <c r="R178" s="3"/>
      <c r="S178" s="3"/>
      <c r="T178" s="3"/>
    </row>
    <row r="179" spans="1:20">
      <c r="A179" s="178"/>
      <c r="B179" s="200"/>
      <c r="C179" s="200"/>
      <c r="D179" s="200"/>
      <c r="E179" s="195"/>
      <c r="F179" s="195"/>
      <c r="G179" s="200"/>
      <c r="H179" s="200"/>
      <c r="L179" s="178"/>
      <c r="M179" s="178"/>
      <c r="N179" s="178"/>
      <c r="O179" s="178"/>
      <c r="P179" s="207"/>
      <c r="Q179" s="3"/>
      <c r="R179" s="3"/>
      <c r="S179" s="3"/>
      <c r="T179" s="3"/>
    </row>
    <row r="180" spans="1:20" ht="25.5">
      <c r="A180" s="208" t="str">
        <f t="shared" ref="A180" si="28">B175</f>
        <v>عملاء</v>
      </c>
      <c r="B180" s="200"/>
      <c r="C180" s="200"/>
      <c r="D180" s="200"/>
      <c r="E180" s="195"/>
      <c r="F180" s="195"/>
      <c r="G180" s="200"/>
      <c r="H180" s="200"/>
      <c r="I180" s="209" t="s">
        <v>95</v>
      </c>
      <c r="J180" s="210" t="str">
        <f t="shared" ref="J180:P180" si="29">J172</f>
        <v>عملاء</v>
      </c>
      <c r="K180" s="210" t="str">
        <f t="shared" si="29"/>
        <v>مؤقته</v>
      </c>
      <c r="L180" s="210" t="str">
        <f t="shared" si="29"/>
        <v>الشركة</v>
      </c>
      <c r="M180" s="210" t="str">
        <f t="shared" si="29"/>
        <v>فرع 1</v>
      </c>
      <c r="N180" s="210" t="str">
        <f t="shared" si="29"/>
        <v>فرع 2</v>
      </c>
      <c r="O180" s="210" t="str">
        <f t="shared" si="29"/>
        <v>فرع 3</v>
      </c>
      <c r="P180" s="210" t="str">
        <f t="shared" si="29"/>
        <v>المقاولات</v>
      </c>
      <c r="Q180" s="3"/>
      <c r="R180" s="3"/>
      <c r="S180" s="3"/>
      <c r="T180" s="3"/>
    </row>
    <row r="181" spans="1:20" ht="21.75">
      <c r="A181" s="208"/>
      <c r="B181" s="200"/>
      <c r="C181" s="200"/>
      <c r="D181" s="200"/>
      <c r="E181" s="195"/>
      <c r="F181" s="195"/>
      <c r="G181" s="200"/>
      <c r="H181" s="200"/>
      <c r="I181" s="211">
        <f>SUM(J181:P181)</f>
        <v>0</v>
      </c>
      <c r="J181" s="211">
        <f>SUMPRODUCT(--($E$19:$E$45&lt;&gt;""),--($F$19:$F$45=J180),$G$19:$G$45)</f>
        <v>0</v>
      </c>
      <c r="K181" s="211">
        <f t="shared" ref="K181:M181" si="30">SUMPRODUCT(--($E$19:$E$45&lt;&gt;""),--($F$19:$F$45=K180),$G$19:$G$45)</f>
        <v>0</v>
      </c>
      <c r="L181" s="211">
        <f t="shared" si="30"/>
        <v>0</v>
      </c>
      <c r="M181" s="211">
        <f t="shared" si="30"/>
        <v>0</v>
      </c>
      <c r="N181" s="211">
        <f>SUMPRODUCT(--($E$19:$E$45&lt;&gt;""),--($F$19:$F$45=N180),$G$19:$G$45)</f>
        <v>0</v>
      </c>
      <c r="O181" s="211">
        <f t="shared" ref="O181:P181" si="31">SUMPRODUCT(--($E$19:$E$45&lt;&gt;""),--($F$19:$F$45=O180),$G$19:$G$45)</f>
        <v>0</v>
      </c>
      <c r="P181" s="211">
        <f t="shared" si="31"/>
        <v>0</v>
      </c>
      <c r="Q181" s="3"/>
      <c r="R181" s="3"/>
      <c r="S181" s="3"/>
      <c r="T181" s="3"/>
    </row>
  </sheetData>
  <mergeCells count="35">
    <mergeCell ref="E65:H65"/>
    <mergeCell ref="E66:H66"/>
    <mergeCell ref="E67:H67"/>
    <mergeCell ref="G137:H137"/>
    <mergeCell ref="E59:H59"/>
    <mergeCell ref="E60:H60"/>
    <mergeCell ref="E61:H61"/>
    <mergeCell ref="E62:H62"/>
    <mergeCell ref="E63:H63"/>
    <mergeCell ref="E64:H64"/>
    <mergeCell ref="E53:H53"/>
    <mergeCell ref="E54:H54"/>
    <mergeCell ref="E55:H55"/>
    <mergeCell ref="E56:H56"/>
    <mergeCell ref="E57:H57"/>
    <mergeCell ref="E58:H58"/>
    <mergeCell ref="I33:J33"/>
    <mergeCell ref="J34:P34"/>
    <mergeCell ref="K35:M35"/>
    <mergeCell ref="B49:G49"/>
    <mergeCell ref="E51:H51"/>
    <mergeCell ref="E52:H52"/>
    <mergeCell ref="I6:K6"/>
    <mergeCell ref="F13:G13"/>
    <mergeCell ref="J13:K13"/>
    <mergeCell ref="H14:I14"/>
    <mergeCell ref="B16:G16"/>
    <mergeCell ref="J16:N16"/>
    <mergeCell ref="M2:N2"/>
    <mergeCell ref="Q2:T2"/>
    <mergeCell ref="G3:H3"/>
    <mergeCell ref="Q3:Q4"/>
    <mergeCell ref="R3:R4"/>
    <mergeCell ref="G4:H4"/>
    <mergeCell ref="S4:T4"/>
  </mergeCells>
  <dataValidations count="8">
    <dataValidation type="list" allowBlank="1" showInputMessage="1" showErrorMessage="1" sqref="H14:I14">
      <formula1>$A$79:$A$102</formula1>
    </dataValidation>
    <dataValidation type="list" allowBlank="1" showInputMessage="1" showErrorMessage="1" sqref="L52:L67">
      <formula1>$B$168:$P$168</formula1>
    </dataValidation>
    <dataValidation type="list" allowBlank="1" showInputMessage="1" showErrorMessage="1" sqref="D52:D67">
      <formula1>$B$172:$G$172</formula1>
    </dataValidation>
    <dataValidation type="list" allowBlank="1" showInputMessage="1" showErrorMessage="1" sqref="S13:S16">
      <formula1>$I$176:$K$176</formula1>
    </dataValidation>
    <dataValidation type="list" allowBlank="1" showInputMessage="1" showErrorMessage="1" sqref="R13:R16">
      <formula1>$L$176:$O$176</formula1>
    </dataValidation>
    <dataValidation type="list" allowBlank="1" showInputMessage="1" showErrorMessage="1" sqref="N37:N45">
      <formula1>$L$176:$P$176</formula1>
    </dataValidation>
    <dataValidation type="list" allowBlank="1" showInputMessage="1" showErrorMessage="1" sqref="F45">
      <formula1>$J$172:$O$172</formula1>
    </dataValidation>
    <dataValidation type="list" allowBlank="1" showInputMessage="1" showErrorMessage="1" sqref="F19:F44 N19:N31">
      <formula1>$B$175:$H$175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2016-02-15T09:11:51Z</dcterms:modified>
</cp:coreProperties>
</file>